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8800" windowHeight="12300" tabRatio="723"/>
  </bookViews>
  <sheets>
    <sheet name="10 programa" sheetId="44" r:id="rId1"/>
    <sheet name="Lyginamasis" sheetId="45" state="hidden" r:id="rId2"/>
  </sheets>
  <definedNames>
    <definedName name="_xlnm.Print_Area" localSheetId="0">'10 programa'!$A$1:$N$247</definedName>
    <definedName name="_xlnm.Print_Area" localSheetId="1">Lyginamasis!$A$1:$U$260</definedName>
    <definedName name="_xlnm.Print_Titles" localSheetId="0">'10 programa'!$6:$8</definedName>
    <definedName name="_xlnm.Print_Titles" localSheetId="1">Lyginamasis!$6:$8</definedName>
  </definedNames>
  <calcPr calcId="162913"/>
</workbook>
</file>

<file path=xl/calcChain.xml><?xml version="1.0" encoding="utf-8"?>
<calcChain xmlns="http://schemas.openxmlformats.org/spreadsheetml/2006/main">
  <c r="J224" i="45" l="1"/>
  <c r="J255" i="45"/>
  <c r="J242" i="45"/>
  <c r="J101" i="44" l="1"/>
  <c r="O124" i="45"/>
  <c r="P125" i="45"/>
  <c r="J222" i="45" l="1"/>
  <c r="J33" i="45"/>
  <c r="H13" i="44"/>
  <c r="I13" i="45"/>
  <c r="I101" i="44" l="1"/>
  <c r="L102" i="45"/>
  <c r="L124" i="45" l="1"/>
  <c r="L247" i="45" l="1"/>
  <c r="M247" i="45" s="1"/>
  <c r="I238" i="44"/>
  <c r="M107" i="45"/>
  <c r="M125" i="45"/>
  <c r="K74" i="45" l="1"/>
  <c r="L74" i="45"/>
  <c r="N74" i="45"/>
  <c r="O74" i="45"/>
  <c r="H74" i="45"/>
  <c r="H254" i="45"/>
  <c r="H253" i="45"/>
  <c r="H252" i="45"/>
  <c r="H250" i="45"/>
  <c r="H249" i="45"/>
  <c r="H248" i="45"/>
  <c r="H245" i="45"/>
  <c r="O106" i="45"/>
  <c r="O108" i="45"/>
  <c r="O102" i="45"/>
  <c r="P123" i="45"/>
  <c r="M123" i="45"/>
  <c r="P116" i="45"/>
  <c r="M116" i="45"/>
  <c r="I38" i="45"/>
  <c r="J38" i="45" s="1"/>
  <c r="I37" i="45"/>
  <c r="J37" i="45" l="1"/>
  <c r="I74" i="45"/>
  <c r="H251" i="45"/>
  <c r="J135" i="45" l="1"/>
  <c r="J15" i="45" l="1"/>
  <c r="J152" i="44" l="1"/>
  <c r="I161" i="44"/>
  <c r="P146" i="45"/>
  <c r="O143" i="45"/>
  <c r="P143" i="45" s="1"/>
  <c r="H167" i="45"/>
  <c r="H158" i="45"/>
  <c r="L86" i="45"/>
  <c r="L174" i="45"/>
  <c r="L167" i="45"/>
  <c r="L158" i="45"/>
  <c r="M236" i="45"/>
  <c r="L106" i="45"/>
  <c r="P145" i="45"/>
  <c r="M145" i="45"/>
  <c r="M158" i="45" s="1"/>
  <c r="I144" i="45"/>
  <c r="I158" i="45" s="1"/>
  <c r="I160" i="45"/>
  <c r="I167" i="45" s="1"/>
  <c r="K167" i="45"/>
  <c r="N167" i="45"/>
  <c r="O167" i="45"/>
  <c r="I166" i="45"/>
  <c r="J166" i="45" s="1"/>
  <c r="I153" i="45"/>
  <c r="J153" i="45" s="1"/>
  <c r="P152" i="45"/>
  <c r="M152" i="45"/>
  <c r="I152" i="45"/>
  <c r="H152" i="45"/>
  <c r="P151" i="45"/>
  <c r="M151" i="45"/>
  <c r="P150" i="45"/>
  <c r="M150" i="45"/>
  <c r="J149" i="45"/>
  <c r="P148" i="45"/>
  <c r="M148" i="45"/>
  <c r="J148" i="45"/>
  <c r="P127" i="45"/>
  <c r="M127" i="45"/>
  <c r="P124" i="45"/>
  <c r="M124" i="45"/>
  <c r="P122" i="45"/>
  <c r="P121" i="45"/>
  <c r="M122" i="45"/>
  <c r="M121" i="45"/>
  <c r="J121" i="45"/>
  <c r="J152" i="45" l="1"/>
  <c r="O158" i="45"/>
  <c r="P158" i="45"/>
  <c r="M111" i="45"/>
  <c r="M110" i="45"/>
  <c r="P115" i="45"/>
  <c r="M115" i="45"/>
  <c r="P111" i="45" l="1"/>
  <c r="P110" i="45"/>
  <c r="P109" i="45"/>
  <c r="M109" i="45"/>
  <c r="J160" i="45" l="1"/>
  <c r="J144" i="45"/>
  <c r="J158" i="45" s="1"/>
  <c r="P102" i="45" l="1"/>
  <c r="M102" i="45"/>
  <c r="H191" i="44" l="1"/>
  <c r="I197" i="45"/>
  <c r="H218" i="44"/>
  <c r="I225" i="45"/>
  <c r="H239" i="44" l="1"/>
  <c r="H228" i="44"/>
  <c r="J227" i="45" l="1"/>
  <c r="J228" i="45"/>
  <c r="N86" i="45"/>
  <c r="K86" i="45"/>
  <c r="H86" i="45"/>
  <c r="P84" i="45"/>
  <c r="M84" i="45"/>
  <c r="J84" i="45"/>
  <c r="I246" i="45"/>
  <c r="J246" i="45" s="1"/>
  <c r="J226" i="45" l="1"/>
  <c r="J225" i="45"/>
  <c r="J198" i="45"/>
  <c r="J197" i="45"/>
  <c r="J219" i="45" s="1"/>
  <c r="J17" i="45"/>
  <c r="N104" i="45"/>
  <c r="N142" i="45" s="1"/>
  <c r="K158" i="45"/>
  <c r="K104" i="45"/>
  <c r="K142" i="45" s="1"/>
  <c r="H134" i="45"/>
  <c r="H104" i="45"/>
  <c r="H244" i="45" s="1"/>
  <c r="H102" i="45"/>
  <c r="H142" i="45" l="1"/>
  <c r="H243" i="45"/>
  <c r="H242" i="45" s="1"/>
  <c r="J235" i="45"/>
  <c r="J236" i="45" s="1"/>
  <c r="I134" i="45"/>
  <c r="O86" i="45" l="1"/>
  <c r="I86" i="45"/>
  <c r="P13" i="45" l="1"/>
  <c r="M13" i="45"/>
  <c r="J13" i="45"/>
  <c r="J74" i="45" s="1"/>
  <c r="J242" i="44" l="1"/>
  <c r="I242" i="44"/>
  <c r="H242" i="44"/>
  <c r="H246" i="44" l="1"/>
  <c r="H245" i="44"/>
  <c r="H244" i="44"/>
  <c r="H241" i="44"/>
  <c r="H240" i="44"/>
  <c r="H237" i="44"/>
  <c r="P76" i="45"/>
  <c r="P86" i="45" s="1"/>
  <c r="M76" i="45"/>
  <c r="M86" i="45" s="1"/>
  <c r="J76" i="45"/>
  <c r="J86" i="45" s="1"/>
  <c r="H85" i="44"/>
  <c r="P14" i="45"/>
  <c r="P74" i="45" s="1"/>
  <c r="M14" i="45"/>
  <c r="M74" i="45" s="1"/>
  <c r="P98" i="45" l="1"/>
  <c r="P99" i="45" s="1"/>
  <c r="M98" i="45"/>
  <c r="M99" i="45" s="1"/>
  <c r="P108" i="45"/>
  <c r="M108" i="45"/>
  <c r="J108" i="45"/>
  <c r="P106" i="45"/>
  <c r="M106" i="45"/>
  <c r="J106" i="45"/>
  <c r="P105" i="45"/>
  <c r="M105" i="45"/>
  <c r="J105" i="45"/>
  <c r="P236" i="45"/>
  <c r="P103" i="45"/>
  <c r="O254" i="45"/>
  <c r="O253" i="45"/>
  <c r="O252" i="45"/>
  <c r="O250" i="45"/>
  <c r="O249" i="45"/>
  <c r="O245" i="45"/>
  <c r="O243" i="45"/>
  <c r="N254" i="45"/>
  <c r="N253" i="45"/>
  <c r="N252" i="45"/>
  <c r="N250" i="45"/>
  <c r="N249" i="45"/>
  <c r="N248" i="45"/>
  <c r="N245" i="45"/>
  <c r="N244" i="45"/>
  <c r="N243" i="45"/>
  <c r="O235" i="45"/>
  <c r="O221" i="45"/>
  <c r="O199" i="45"/>
  <c r="O248" i="45" s="1"/>
  <c r="O194" i="45"/>
  <c r="O178" i="45"/>
  <c r="O174" i="45"/>
  <c r="O104" i="45"/>
  <c r="O142" i="45" s="1"/>
  <c r="O97" i="45"/>
  <c r="O95" i="45"/>
  <c r="O93" i="45"/>
  <c r="O90" i="45"/>
  <c r="O88" i="45"/>
  <c r="N235" i="45"/>
  <c r="N221" i="45"/>
  <c r="N219" i="45"/>
  <c r="N194" i="45"/>
  <c r="N178" i="45"/>
  <c r="N174" i="45"/>
  <c r="N158" i="45"/>
  <c r="N97" i="45"/>
  <c r="N95" i="45"/>
  <c r="N93" i="45"/>
  <c r="N90" i="45"/>
  <c r="N88" i="45"/>
  <c r="O195" i="45" l="1"/>
  <c r="P142" i="45"/>
  <c r="P175" i="45" s="1"/>
  <c r="P237" i="45" s="1"/>
  <c r="P238" i="45" s="1"/>
  <c r="O219" i="45"/>
  <c r="O236" i="45" s="1"/>
  <c r="O175" i="45"/>
  <c r="O244" i="45"/>
  <c r="O242" i="45" s="1"/>
  <c r="P243" i="45"/>
  <c r="P250" i="45"/>
  <c r="P248" i="45"/>
  <c r="P253" i="45"/>
  <c r="P252" i="45"/>
  <c r="N242" i="45"/>
  <c r="O251" i="45"/>
  <c r="O98" i="45"/>
  <c r="O99" i="45" s="1"/>
  <c r="N251" i="45"/>
  <c r="N195" i="45"/>
  <c r="N236" i="45"/>
  <c r="N98" i="45"/>
  <c r="N99" i="45" s="1"/>
  <c r="N175" i="45"/>
  <c r="M103" i="45"/>
  <c r="M142" i="45" s="1"/>
  <c r="J103" i="45"/>
  <c r="J142" i="45" s="1"/>
  <c r="O237" i="45" l="1"/>
  <c r="O238" i="45" s="1"/>
  <c r="P242" i="45"/>
  <c r="P251" i="45"/>
  <c r="O255" i="45"/>
  <c r="N255" i="45"/>
  <c r="N237" i="45"/>
  <c r="N238" i="45" s="1"/>
  <c r="P255" i="45" l="1"/>
  <c r="L254" i="45" l="1"/>
  <c r="L253" i="45"/>
  <c r="L252" i="45"/>
  <c r="K250" i="45"/>
  <c r="L249" i="45"/>
  <c r="L250" i="45"/>
  <c r="L248" i="45"/>
  <c r="L245" i="45"/>
  <c r="L243" i="45"/>
  <c r="M250" i="45" l="1"/>
  <c r="I250" i="45"/>
  <c r="J250" i="45" s="1"/>
  <c r="M161" i="45"/>
  <c r="M167" i="45" s="1"/>
  <c r="M175" i="45" s="1"/>
  <c r="L235" i="45"/>
  <c r="L224" i="45"/>
  <c r="L221" i="45"/>
  <c r="L219" i="45"/>
  <c r="L194" i="45"/>
  <c r="L178" i="45"/>
  <c r="L104" i="45"/>
  <c r="L142" i="45" s="1"/>
  <c r="L97" i="45"/>
  <c r="L95" i="45"/>
  <c r="L93" i="45"/>
  <c r="L90" i="45"/>
  <c r="L88" i="45"/>
  <c r="J161" i="45"/>
  <c r="J167" i="45" s="1"/>
  <c r="L98" i="45" l="1"/>
  <c r="M237" i="45"/>
  <c r="M238" i="45" s="1"/>
  <c r="J175" i="45"/>
  <c r="L99" i="45"/>
  <c r="L195" i="45"/>
  <c r="L175" i="45"/>
  <c r="L244" i="45"/>
  <c r="L242" i="45" s="1"/>
  <c r="L236" i="45"/>
  <c r="L237" i="45" l="1"/>
  <c r="L238" i="45" s="1"/>
  <c r="J237" i="45"/>
  <c r="I254" i="45" l="1"/>
  <c r="I253" i="45"/>
  <c r="I252" i="45"/>
  <c r="I249" i="45"/>
  <c r="I248" i="45"/>
  <c r="I245" i="45"/>
  <c r="I235" i="45"/>
  <c r="I224" i="45"/>
  <c r="I221" i="45"/>
  <c r="I219" i="45"/>
  <c r="I194" i="45"/>
  <c r="I180" i="45"/>
  <c r="I178" i="45"/>
  <c r="I174" i="45"/>
  <c r="I104" i="45"/>
  <c r="I102" i="45"/>
  <c r="I97" i="45"/>
  <c r="I95" i="45"/>
  <c r="I93" i="45"/>
  <c r="I90" i="45"/>
  <c r="I88" i="45"/>
  <c r="K254" i="45"/>
  <c r="K253" i="45"/>
  <c r="M253" i="45" s="1"/>
  <c r="K252" i="45"/>
  <c r="M252" i="45" s="1"/>
  <c r="K249" i="45"/>
  <c r="K248" i="45"/>
  <c r="M248" i="45" s="1"/>
  <c r="K245" i="45"/>
  <c r="K243" i="45"/>
  <c r="M243" i="45" s="1"/>
  <c r="K235" i="45"/>
  <c r="H235" i="45"/>
  <c r="K224" i="45"/>
  <c r="H224" i="45"/>
  <c r="K221" i="45"/>
  <c r="H221" i="45"/>
  <c r="K219" i="45"/>
  <c r="H219" i="45"/>
  <c r="S210" i="45"/>
  <c r="S209" i="45"/>
  <c r="S208" i="45"/>
  <c r="S206" i="45"/>
  <c r="S205" i="45"/>
  <c r="S204" i="45"/>
  <c r="S203" i="45"/>
  <c r="K194" i="45"/>
  <c r="H194" i="45"/>
  <c r="H180" i="45"/>
  <c r="K178" i="45"/>
  <c r="H178" i="45"/>
  <c r="K174" i="45"/>
  <c r="H174" i="45"/>
  <c r="K244" i="45"/>
  <c r="K97" i="45"/>
  <c r="H97" i="45"/>
  <c r="K95" i="45"/>
  <c r="H95" i="45"/>
  <c r="K93" i="45"/>
  <c r="H93" i="45"/>
  <c r="K90" i="45"/>
  <c r="H90" i="45"/>
  <c r="K88" i="45"/>
  <c r="H88" i="45"/>
  <c r="I142" i="45" l="1"/>
  <c r="I175" i="45" s="1"/>
  <c r="M242" i="45"/>
  <c r="M251" i="45"/>
  <c r="J253" i="45"/>
  <c r="J248" i="45"/>
  <c r="J252" i="45"/>
  <c r="K242" i="45"/>
  <c r="K195" i="45"/>
  <c r="H175" i="45"/>
  <c r="K236" i="45"/>
  <c r="I243" i="45"/>
  <c r="J98" i="45"/>
  <c r="J99" i="45" s="1"/>
  <c r="J238" i="45" s="1"/>
  <c r="I98" i="45"/>
  <c r="I99" i="45" s="1"/>
  <c r="I244" i="45"/>
  <c r="J244" i="45" s="1"/>
  <c r="H236" i="45"/>
  <c r="I236" i="45"/>
  <c r="I195" i="45"/>
  <c r="K251" i="45"/>
  <c r="K98" i="45"/>
  <c r="K99" i="45" s="1"/>
  <c r="H195" i="45"/>
  <c r="H98" i="45"/>
  <c r="K175" i="45"/>
  <c r="M255" i="45" l="1"/>
  <c r="H255" i="45"/>
  <c r="J243" i="45"/>
  <c r="J251" i="45"/>
  <c r="I242" i="45"/>
  <c r="K255" i="45"/>
  <c r="H237" i="45"/>
  <c r="K237" i="45"/>
  <c r="K238" i="45" s="1"/>
  <c r="I237" i="45"/>
  <c r="I238" i="45" s="1"/>
  <c r="H99" i="45"/>
  <c r="H238" i="45" l="1"/>
  <c r="I251" i="45"/>
  <c r="L251" i="45" l="1"/>
  <c r="I255" i="45"/>
  <c r="L255" i="45" l="1"/>
  <c r="H101" i="44"/>
  <c r="H103" i="44"/>
  <c r="H236" i="44" s="1"/>
  <c r="H138" i="44" l="1"/>
  <c r="H235" i="44"/>
  <c r="H234" i="44" s="1"/>
  <c r="H212" i="44" l="1"/>
  <c r="H168" i="44"/>
  <c r="H152" i="44"/>
  <c r="H73" i="44"/>
  <c r="J103" i="44"/>
  <c r="J138" i="44" s="1"/>
  <c r="I103" i="44"/>
  <c r="I138" i="44" s="1"/>
  <c r="H243" i="44" l="1"/>
  <c r="H247" i="44" l="1"/>
  <c r="I228" i="44"/>
  <c r="J228" i="44"/>
  <c r="J237" i="44"/>
  <c r="I241" i="44"/>
  <c r="I237" i="44"/>
  <c r="I212" i="44"/>
  <c r="J193" i="44"/>
  <c r="J212" i="44" s="1"/>
  <c r="H161" i="44"/>
  <c r="H169" i="44" s="1"/>
  <c r="J161" i="44"/>
  <c r="I152" i="44"/>
  <c r="I73" i="44" l="1"/>
  <c r="J73" i="44"/>
  <c r="J244" i="44" l="1"/>
  <c r="I235" i="44"/>
  <c r="H188" i="44"/>
  <c r="J246" i="44"/>
  <c r="I246" i="44"/>
  <c r="I217" i="44"/>
  <c r="H217" i="44"/>
  <c r="J214" i="44"/>
  <c r="I214" i="44"/>
  <c r="H214" i="44"/>
  <c r="M204" i="44"/>
  <c r="N204" i="44" s="1"/>
  <c r="M203" i="44"/>
  <c r="N203" i="44" s="1"/>
  <c r="M202" i="44"/>
  <c r="N202" i="44" s="1"/>
  <c r="M200" i="44"/>
  <c r="N200" i="44" s="1"/>
  <c r="M199" i="44"/>
  <c r="N199" i="44" s="1"/>
  <c r="M198" i="44"/>
  <c r="N198" i="44" s="1"/>
  <c r="M197" i="44"/>
  <c r="N197" i="44" s="1"/>
  <c r="N195" i="44"/>
  <c r="J188" i="44"/>
  <c r="I188" i="44"/>
  <c r="H174" i="44"/>
  <c r="J172" i="44"/>
  <c r="I172" i="44"/>
  <c r="H172" i="44"/>
  <c r="J168" i="44"/>
  <c r="I168" i="44"/>
  <c r="I245" i="44"/>
  <c r="J240" i="44"/>
  <c r="I240" i="44"/>
  <c r="I244" i="44"/>
  <c r="J236" i="44"/>
  <c r="I236" i="44"/>
  <c r="J96" i="44"/>
  <c r="I96" i="44"/>
  <c r="H96" i="44"/>
  <c r="J94" i="44"/>
  <c r="I94" i="44"/>
  <c r="H94" i="44"/>
  <c r="J92" i="44"/>
  <c r="I92" i="44"/>
  <c r="H92" i="44"/>
  <c r="J89" i="44"/>
  <c r="I89" i="44"/>
  <c r="H89" i="44"/>
  <c r="J87" i="44"/>
  <c r="I87" i="44"/>
  <c r="H87" i="44"/>
  <c r="J85" i="44"/>
  <c r="I85" i="44"/>
  <c r="I234" i="44" l="1"/>
  <c r="H189" i="44"/>
  <c r="H97" i="44"/>
  <c r="I169" i="44"/>
  <c r="J169" i="44"/>
  <c r="I189" i="44"/>
  <c r="J189" i="44"/>
  <c r="J245" i="44"/>
  <c r="J243" i="44" s="1"/>
  <c r="I243" i="44"/>
  <c r="I229" i="44"/>
  <c r="I97" i="44" l="1"/>
  <c r="I98" i="44" s="1"/>
  <c r="J229" i="44"/>
  <c r="J230" i="44" s="1"/>
  <c r="I247" i="44"/>
  <c r="H229" i="44"/>
  <c r="H230" i="44" s="1"/>
  <c r="I230" i="44"/>
  <c r="J235" i="44"/>
  <c r="J234" i="44" s="1"/>
  <c r="I231" i="44" l="1"/>
  <c r="J247" i="44"/>
  <c r="J97" i="44"/>
  <c r="J98" i="44" s="1"/>
  <c r="J231" i="44" s="1"/>
  <c r="H98" i="44"/>
  <c r="H231" i="44" s="1"/>
</calcChain>
</file>

<file path=xl/comments1.xml><?xml version="1.0" encoding="utf-8"?>
<comments xmlns="http://schemas.openxmlformats.org/spreadsheetml/2006/main">
  <authors>
    <author>Snieguole Kacerauskaite</author>
  </authors>
  <commentList>
    <comment ref="L22" authorId="0" shapeId="0">
      <text>
        <r>
          <rPr>
            <sz val="9"/>
            <color indexed="81"/>
            <rFont val="Tahoma"/>
            <family val="2"/>
            <charset val="186"/>
          </rPr>
          <t>m/d „Pakalnutė“ ir „Šaltinėlis“ pakeitė statusą į lopšelį-darželį</t>
        </r>
      </text>
    </comment>
    <comment ref="L25" authorId="0" shapeId="0">
      <text>
        <r>
          <rPr>
            <sz val="9"/>
            <color indexed="81"/>
            <rFont val="Tahoma"/>
            <family val="2"/>
            <charset val="186"/>
          </rPr>
          <t>VšĮ: Mažųjų pasaulis, Jūros žvaigždutė, Pasakėlė, Vaikų giraitė, Saulė ir mėnulis, Laimingų vaikų pilis, Niektauza</t>
        </r>
      </text>
    </comment>
    <comment ref="L28"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L34" authorId="0" shapeId="0">
      <text>
        <r>
          <rPr>
            <sz val="9"/>
            <color indexed="81"/>
            <rFont val="Tahoma"/>
            <family val="2"/>
            <charset val="186"/>
          </rPr>
          <t xml:space="preserve">VšĮ: Svetliačiok, Pajūrio Valdorfo bendruomenė, Universa Via, Klaipėdos licėjus, Vaivarykštės tako gimnazija
</t>
        </r>
      </text>
    </comment>
    <comment ref="K38" authorId="0" shapeId="0">
      <text>
        <r>
          <rPr>
            <sz val="9"/>
            <color indexed="81"/>
            <rFont val="Tahoma"/>
            <family val="2"/>
            <charset val="186"/>
          </rPr>
          <t>Ekologiniame projekte  dalyvauja 45 7-8 klasių mokiniai</t>
        </r>
      </text>
    </comment>
    <comment ref="E61" authorId="0" shapeId="0">
      <text>
        <r>
          <rPr>
            <sz val="9"/>
            <color indexed="81"/>
            <rFont val="Tahoma"/>
            <family val="2"/>
            <charset val="186"/>
          </rPr>
          <t>"Diegti ir plėtoti nuotolinį mokymą užtikrinant nuosekliojo ir nepertraukiamo mokymosi galimybes pagal bendrojo ugdymo programas"</t>
        </r>
      </text>
    </comment>
    <comment ref="E90" authorId="0" shapeId="0">
      <text>
        <r>
          <rPr>
            <sz val="9"/>
            <color indexed="81"/>
            <rFont val="Tahoma"/>
            <family val="2"/>
            <charset val="186"/>
          </rPr>
          <t>"Didinti švietimo ir kitų paslaugų mokiniui prieinamumą ir kompleksiškumą diegiant e. paslaugas"</t>
        </r>
      </text>
    </comment>
    <comment ref="D95" authorId="0" shapeId="0">
      <text>
        <r>
          <rPr>
            <b/>
            <sz val="9"/>
            <color indexed="81"/>
            <rFont val="Tahoma"/>
            <family val="2"/>
            <charset val="186"/>
          </rPr>
          <t>Bus draudžiami vaikai</t>
        </r>
      </text>
    </comment>
    <comment ref="D108" authorId="0" shapeId="0">
      <text>
        <r>
          <rPr>
            <b/>
            <sz val="9"/>
            <color indexed="81"/>
            <rFont val="Tahoma"/>
            <family val="2"/>
            <charset val="186"/>
          </rPr>
          <t xml:space="preserve">Senas pavadinimas - </t>
        </r>
        <r>
          <rPr>
            <sz val="9"/>
            <color indexed="81"/>
            <rFont val="Tahoma"/>
            <family val="2"/>
            <charset val="186"/>
          </rPr>
          <t xml:space="preserve">"Ikimokyklinio ir priešmokyklinio ugdymo skyriaus infrastruktūros modernizavimas Tauralaukio progimnazijoje"
</t>
        </r>
      </text>
    </comment>
    <comment ref="L111" authorId="0" shapeId="0">
      <text>
        <r>
          <rPr>
            <sz val="9"/>
            <color indexed="81"/>
            <rFont val="Tahoma"/>
            <family val="2"/>
            <charset val="186"/>
          </rPr>
          <t xml:space="preserve">„Smeltės“ir„Gedminų“ progimnazijos, „Vėtrungės“ gimnazija
</t>
        </r>
      </text>
    </comment>
    <comment ref="M111" authorId="0" shapeId="0">
      <text>
        <r>
          <rPr>
            <sz val="9"/>
            <color indexed="81"/>
            <rFont val="Tahoma"/>
            <family val="2"/>
            <charset val="186"/>
          </rPr>
          <t>„Sendvario“ ir „Verdenės“ progimnazijos</t>
        </r>
      </text>
    </comment>
    <comment ref="N111" authorId="0" shapeId="0">
      <text>
        <r>
          <rPr>
            <sz val="9"/>
            <color indexed="81"/>
            <rFont val="Tahoma"/>
            <family val="2"/>
            <charset val="186"/>
          </rPr>
          <t xml:space="preserve">Liudviko Stulpino progimnazija ir „Varpo“ gimnazija
</t>
        </r>
      </text>
    </comment>
    <comment ref="L130"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M130" authorId="0" shapeId="0">
      <text>
        <r>
          <rPr>
            <b/>
            <sz val="9"/>
            <color indexed="81"/>
            <rFont val="Tahoma"/>
            <family val="2"/>
            <charset val="186"/>
          </rPr>
          <t>Simono Dacho</t>
        </r>
        <r>
          <rPr>
            <sz val="9"/>
            <color indexed="81"/>
            <rFont val="Tahoma"/>
            <family val="2"/>
            <charset val="186"/>
          </rPr>
          <t xml:space="preserve"> progimnazija (200 t.€)
</t>
        </r>
        <r>
          <rPr>
            <b/>
            <sz val="9"/>
            <color indexed="81"/>
            <rFont val="Tahoma"/>
            <family val="2"/>
            <charset val="186"/>
          </rPr>
          <t>Maksimo Gorkio</t>
        </r>
        <r>
          <rPr>
            <sz val="9"/>
            <color indexed="81"/>
            <rFont val="Tahoma"/>
            <family val="2"/>
            <charset val="186"/>
          </rPr>
          <t xml:space="preserve"> progimnazija (100 t.€)
</t>
        </r>
        <r>
          <rPr>
            <b/>
            <sz val="9"/>
            <color indexed="81"/>
            <rFont val="Tahoma"/>
            <family val="2"/>
            <charset val="186"/>
          </rPr>
          <t>Hermano Zudermano</t>
        </r>
        <r>
          <rPr>
            <sz val="9"/>
            <color indexed="81"/>
            <rFont val="Tahoma"/>
            <family val="2"/>
            <charset val="186"/>
          </rPr>
          <t xml:space="preserve"> gimnazija II etapas (600 t.€) - 2019 m. lengvosios atletikos bėgimo takai, atnaujintas futbolo stadionas
</t>
        </r>
        <r>
          <rPr>
            <b/>
            <sz val="9"/>
            <color indexed="81"/>
            <rFont val="Tahoma"/>
            <family val="2"/>
            <charset val="186"/>
          </rPr>
          <t>Sendvario</t>
        </r>
        <r>
          <rPr>
            <sz val="9"/>
            <color indexed="81"/>
            <rFont val="Tahoma"/>
            <family val="2"/>
            <charset val="186"/>
          </rPr>
          <t xml:space="preserve"> progimnazija (520 t.€)
</t>
        </r>
        <r>
          <rPr>
            <u/>
            <sz val="9"/>
            <color indexed="81"/>
            <rFont val="Tahoma"/>
            <family val="2"/>
            <charset val="186"/>
          </rPr>
          <t>„</t>
        </r>
        <r>
          <rPr>
            <b/>
            <u/>
            <sz val="9"/>
            <color indexed="81"/>
            <rFont val="Tahoma"/>
            <family val="2"/>
            <charset val="186"/>
          </rPr>
          <t>Vyturio“</t>
        </r>
        <r>
          <rPr>
            <u/>
            <sz val="9"/>
            <color indexed="81"/>
            <rFont val="Tahoma"/>
            <family val="2"/>
            <charset val="186"/>
          </rPr>
          <t xml:space="preserve"> progimnazija (80 t.€)</t>
        </r>
        <r>
          <rPr>
            <sz val="9"/>
            <color indexed="81"/>
            <rFont val="Tahoma"/>
            <family val="2"/>
            <charset val="186"/>
          </rPr>
          <t xml:space="preserve">
</t>
        </r>
        <r>
          <rPr>
            <b/>
            <sz val="9"/>
            <color indexed="81"/>
            <rFont val="Tahoma"/>
            <family val="2"/>
            <charset val="186"/>
          </rPr>
          <t>Iš viso: 1500 t. €</t>
        </r>
      </text>
    </comment>
    <comment ref="N130" authorId="0" shapeId="0">
      <text>
        <r>
          <rPr>
            <b/>
            <sz val="9"/>
            <color indexed="81"/>
            <rFont val="Tahoma"/>
            <family val="2"/>
            <charset val="186"/>
          </rPr>
          <t>„Smeltės“</t>
        </r>
        <r>
          <rPr>
            <sz val="9"/>
            <color indexed="81"/>
            <rFont val="Tahoma"/>
            <family val="2"/>
            <charset val="186"/>
          </rPr>
          <t xml:space="preserve"> progimnazija (150 t. €)
</t>
        </r>
        <r>
          <rPr>
            <b/>
            <sz val="9"/>
            <color indexed="81"/>
            <rFont val="Tahoma"/>
            <family val="2"/>
            <charset val="186"/>
          </rPr>
          <t>Santarvės</t>
        </r>
        <r>
          <rPr>
            <sz val="9"/>
            <color indexed="81"/>
            <rFont val="Tahoma"/>
            <family val="2"/>
            <charset val="186"/>
          </rPr>
          <t xml:space="preserve"> progimnazija (50 t. €)
</t>
        </r>
        <r>
          <rPr>
            <b/>
            <sz val="9"/>
            <color indexed="81"/>
            <rFont val="Tahoma"/>
            <family val="2"/>
            <charset val="186"/>
          </rPr>
          <t>Baltijos gimnazija ir Martyno Mažvydo</t>
        </r>
        <r>
          <rPr>
            <sz val="9"/>
            <color indexed="81"/>
            <rFont val="Tahoma"/>
            <family val="2"/>
            <charset val="186"/>
          </rPr>
          <t xml:space="preserve">  progimnazija (450 t. €)
</t>
        </r>
        <r>
          <rPr>
            <b/>
            <sz val="9"/>
            <color indexed="81"/>
            <rFont val="Tahoma"/>
            <family val="2"/>
            <charset val="186"/>
          </rPr>
          <t>Gilijos</t>
        </r>
        <r>
          <rPr>
            <sz val="9"/>
            <color indexed="81"/>
            <rFont val="Tahoma"/>
            <family val="2"/>
            <charset val="186"/>
          </rPr>
          <t xml:space="preserve"> pradinė mokykla (500 t.€) (naudojasi kartu su Vydūno gimnazija)
</t>
        </r>
        <r>
          <rPr>
            <b/>
            <u/>
            <sz val="9"/>
            <color indexed="81"/>
            <rFont val="Tahoma"/>
            <family val="2"/>
            <charset val="186"/>
          </rPr>
          <t>„Varpo“</t>
        </r>
        <r>
          <rPr>
            <u/>
            <sz val="9"/>
            <color indexed="81"/>
            <rFont val="Tahoma"/>
            <family val="2"/>
            <charset val="186"/>
          </rPr>
          <t xml:space="preserve"> gimnazija (350 t.€)</t>
        </r>
        <r>
          <rPr>
            <sz val="9"/>
            <color indexed="81"/>
            <rFont val="Tahoma"/>
            <family val="2"/>
            <charset val="186"/>
          </rPr>
          <t xml:space="preserve">
</t>
        </r>
        <r>
          <rPr>
            <b/>
            <sz val="9"/>
            <color indexed="81"/>
            <rFont val="Tahoma"/>
            <family val="2"/>
            <charset val="186"/>
          </rPr>
          <t>Iš viso: 1.500 tūkst. Eur</t>
        </r>
      </text>
    </comment>
    <comment ref="L131" authorId="0" shapeId="0">
      <text>
        <r>
          <rPr>
            <sz val="9"/>
            <color indexed="81"/>
            <rFont val="Tahoma"/>
            <family val="2"/>
            <charset val="186"/>
          </rPr>
          <t xml:space="preserve">1) „Verdenės“ progimnazijoje,
2) Simono Dacho progimnazijoje (12 t.€)
</t>
        </r>
      </text>
    </comment>
    <comment ref="M131" authorId="0" shapeId="0">
      <text>
        <r>
          <rPr>
            <sz val="9"/>
            <color indexed="81"/>
            <rFont val="Tahoma"/>
            <family val="2"/>
            <charset val="186"/>
          </rPr>
          <t xml:space="preserve">1) Hermano Zudermano gimnazijoje, 
2) Sendvario progimnazija,
</t>
        </r>
      </text>
    </comment>
    <comment ref="N131" authorId="0" shapeId="0">
      <text>
        <r>
          <rPr>
            <b/>
            <sz val="9"/>
            <color indexed="81"/>
            <rFont val="Tahoma"/>
            <family val="2"/>
            <charset val="186"/>
          </rPr>
          <t>- Baltijos gimnazija ir Martyno Mažvydo</t>
        </r>
        <r>
          <rPr>
            <sz val="9"/>
            <color indexed="81"/>
            <rFont val="Tahoma"/>
            <family val="2"/>
            <charset val="186"/>
          </rPr>
          <t xml:space="preserve"> progimnazija  (naudojasi vienu stadionu),</t>
        </r>
        <r>
          <rPr>
            <b/>
            <sz val="9"/>
            <color indexed="81"/>
            <rFont val="Tahoma"/>
            <family val="2"/>
            <charset val="186"/>
          </rPr>
          <t xml:space="preserve">
- Gilijos </t>
        </r>
        <r>
          <rPr>
            <sz val="9"/>
            <color indexed="81"/>
            <rFont val="Tahoma"/>
            <family val="2"/>
            <charset val="186"/>
          </rPr>
          <t>pradinė mokykla (naudojasi kartu su Vydūno gimnazija),
- „</t>
        </r>
        <r>
          <rPr>
            <b/>
            <sz val="9"/>
            <color indexed="81"/>
            <rFont val="Tahoma"/>
            <family val="2"/>
            <charset val="186"/>
          </rPr>
          <t>Varpo</t>
        </r>
        <r>
          <rPr>
            <sz val="9"/>
            <color indexed="81"/>
            <rFont val="Tahoma"/>
            <family val="2"/>
            <charset val="186"/>
          </rPr>
          <t xml:space="preserve">“ gimnazija
</t>
        </r>
      </text>
    </comment>
    <comment ref="G143" authorId="0" shapeId="0">
      <text>
        <r>
          <rPr>
            <b/>
            <sz val="9"/>
            <color indexed="81"/>
            <rFont val="Tahoma"/>
            <family val="2"/>
            <charset val="186"/>
          </rPr>
          <t>Vienuolių lėšos</t>
        </r>
        <r>
          <rPr>
            <sz val="9"/>
            <color indexed="81"/>
            <rFont val="Tahoma"/>
            <family val="2"/>
            <charset val="186"/>
          </rPr>
          <t xml:space="preserve">
</t>
        </r>
      </text>
    </comment>
    <comment ref="M163" authorId="0" shapeId="0">
      <text>
        <r>
          <rPr>
            <b/>
            <sz val="9"/>
            <color indexed="81"/>
            <rFont val="Tahoma"/>
            <family val="2"/>
            <charset val="186"/>
          </rPr>
          <t>Snieguole Kacerauskaite:</t>
        </r>
        <r>
          <rPr>
            <sz val="9"/>
            <color indexed="81"/>
            <rFont val="Tahoma"/>
            <family val="2"/>
            <charset val="186"/>
          </rPr>
          <t xml:space="preserve">
l/d „Volungėlė“, „Vyturėlis“, „Čiauškutė“, „Papartėlis“ ir „Pingvinukas“</t>
        </r>
      </text>
    </comment>
    <comment ref="N163" authorId="0" shapeId="0">
      <text>
        <r>
          <rPr>
            <b/>
            <sz val="9"/>
            <color indexed="81"/>
            <rFont val="Tahoma"/>
            <family val="2"/>
            <charset val="186"/>
          </rPr>
          <t>Snieguole Kacerauskaite:</t>
        </r>
        <r>
          <rPr>
            <sz val="9"/>
            <color indexed="81"/>
            <rFont val="Tahoma"/>
            <family val="2"/>
            <charset val="186"/>
          </rPr>
          <t xml:space="preserve">
l/d „Bitutė“, „Rūta“, „Nykštukas“, „Pumpurėlis“, „Žiogelis“ ir „Linelis“</t>
        </r>
      </text>
    </comment>
    <comment ref="D173" authorId="0" shapeId="0">
      <text>
        <r>
          <rPr>
            <b/>
            <sz val="9"/>
            <color indexed="81"/>
            <rFont val="Tahoma"/>
            <family val="2"/>
            <charset val="186"/>
          </rPr>
          <t>2017 m. - Luizės jaunimo centras</t>
        </r>
        <r>
          <rPr>
            <sz val="9"/>
            <color indexed="81"/>
            <rFont val="Tahoma"/>
            <family val="2"/>
            <charset val="186"/>
          </rPr>
          <t xml:space="preserve">
</t>
        </r>
      </text>
    </comment>
    <comment ref="D203" authorId="0" shapeId="0">
      <text>
        <r>
          <rPr>
            <sz val="9"/>
            <color indexed="81"/>
            <rFont val="Tahoma"/>
            <family val="2"/>
            <charset val="186"/>
          </rPr>
          <t xml:space="preserve">2017 m. – „Varpo“ gimnazijos aktų salės ir bibliotekos remontas </t>
        </r>
      </text>
    </comment>
    <comment ref="L205"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206" authorId="0" shapeId="0">
      <text>
        <r>
          <rPr>
            <sz val="9"/>
            <color indexed="81"/>
            <rFont val="Tahoma"/>
            <family val="2"/>
            <charset val="186"/>
          </rPr>
          <t>"Kompleksiškai sutvarkyti bendrojo ugdymo mokyklų ir ikimokyklinio ugdymo įstaigų teritorijas"</t>
        </r>
      </text>
    </comment>
    <comment ref="E209" authorId="0" shapeId="0">
      <text>
        <r>
          <rPr>
            <sz val="9"/>
            <color indexed="81"/>
            <rFont val="Tahoma"/>
            <family val="2"/>
            <charset val="186"/>
          </rPr>
          <t>"Kompleksiškai sutvarkyti bendrojo ugdymo mokyklų ir ikimokyklinio ugdymo įstaigų teritorijas"</t>
        </r>
      </text>
    </comment>
    <comment ref="L215" authorId="0" shapeId="0">
      <text>
        <r>
          <rPr>
            <sz val="9"/>
            <color indexed="81"/>
            <rFont val="Tahoma"/>
            <family val="2"/>
            <charset val="186"/>
          </rPr>
          <t xml:space="preserve">Ievos Simonaitytės perkėlimas į Suaugusiųjų mokyklą
</t>
        </r>
      </text>
    </comment>
  </commentList>
</comments>
</file>

<file path=xl/comments2.xml><?xml version="1.0" encoding="utf-8"?>
<comments xmlns="http://schemas.openxmlformats.org/spreadsheetml/2006/main">
  <authors>
    <author>Snieguole Kacerauskaite</author>
  </authors>
  <commentList>
    <comment ref="R22" authorId="0" shapeId="0">
      <text>
        <r>
          <rPr>
            <sz val="9"/>
            <color indexed="81"/>
            <rFont val="Tahoma"/>
            <family val="2"/>
            <charset val="186"/>
          </rPr>
          <t>m/d „Pakalnutė“ ir „Šaltinėlis“ pakeitė statusą į lopšelį-darželį</t>
        </r>
      </text>
    </comment>
    <comment ref="R25" authorId="0" shapeId="0">
      <text>
        <r>
          <rPr>
            <sz val="9"/>
            <color indexed="81"/>
            <rFont val="Tahoma"/>
            <family val="2"/>
            <charset val="186"/>
          </rPr>
          <t>VšĮ: Mažųjų pasaulis, Jūros žvaigždutė, Pasakėlė, Vaikų giraitė, Saulė ir mėnulis, Laimingų vaikų pilis, Niektauza</t>
        </r>
      </text>
    </comment>
    <comment ref="R28" authorId="0" shapeId="0">
      <text>
        <r>
          <rPr>
            <sz val="9"/>
            <color indexed="81"/>
            <rFont val="Tahoma"/>
            <family val="2"/>
            <charset val="186"/>
          </rPr>
          <t>3 mokyklos-darželiai: „Varpelis“, M. Montesori ir „Saulutė“ ir pradinė m-kla „Gilija</t>
        </r>
        <r>
          <rPr>
            <b/>
            <sz val="9"/>
            <color indexed="81"/>
            <rFont val="Tahoma"/>
            <family val="2"/>
            <charset val="186"/>
          </rPr>
          <t>“</t>
        </r>
        <r>
          <rPr>
            <sz val="9"/>
            <color indexed="81"/>
            <rFont val="Tahoma"/>
            <family val="2"/>
            <charset val="186"/>
          </rPr>
          <t xml:space="preserve">
</t>
        </r>
      </text>
    </comment>
    <comment ref="R35" authorId="0" shapeId="0">
      <text>
        <r>
          <rPr>
            <sz val="9"/>
            <color indexed="81"/>
            <rFont val="Tahoma"/>
            <family val="2"/>
            <charset val="186"/>
          </rPr>
          <t xml:space="preserve">VšĮ: Svetliačiok, Pajūrio Valdorfo bendruomenė, Universa Via, Klaipėdos licėjus, Vaivarykštės tako gimnazija
</t>
        </r>
      </text>
    </comment>
    <comment ref="Q39" authorId="0" shapeId="0">
      <text>
        <r>
          <rPr>
            <sz val="9"/>
            <color indexed="81"/>
            <rFont val="Tahoma"/>
            <family val="2"/>
            <charset val="186"/>
          </rPr>
          <t>Ekologiniame projekte  dalyvauja 45 7-8 klasių mokiniai</t>
        </r>
      </text>
    </comment>
    <comment ref="E62" authorId="0" shapeId="0">
      <text>
        <r>
          <rPr>
            <sz val="9"/>
            <color indexed="81"/>
            <rFont val="Tahoma"/>
            <family val="2"/>
            <charset val="186"/>
          </rPr>
          <t>"Diegti ir plėtoti nuotolinį mokymą užtikrinant nuosekliojo ir nepertraukiamo mokymosi galimybes pagal bendrojo ugdymo programas"</t>
        </r>
      </text>
    </comment>
    <comment ref="E91" authorId="0" shapeId="0">
      <text>
        <r>
          <rPr>
            <sz val="9"/>
            <color indexed="81"/>
            <rFont val="Tahoma"/>
            <family val="2"/>
            <charset val="186"/>
          </rPr>
          <t>"Didinti švietimo ir kitų paslaugų mokiniui prieinamumą ir kompleksiškumą diegiant e. paslaugas"</t>
        </r>
      </text>
    </comment>
    <comment ref="D96" authorId="0" shapeId="0">
      <text>
        <r>
          <rPr>
            <b/>
            <sz val="9"/>
            <color indexed="81"/>
            <rFont val="Tahoma"/>
            <family val="2"/>
            <charset val="186"/>
          </rPr>
          <t>Bus draudžiami vaikai</t>
        </r>
      </text>
    </comment>
    <comment ref="R112" authorId="0" shapeId="0">
      <text>
        <r>
          <rPr>
            <sz val="9"/>
            <color indexed="81"/>
            <rFont val="Tahoma"/>
            <family val="2"/>
            <charset val="186"/>
          </rPr>
          <t xml:space="preserve">„Smeltės“ir„Gedminų“ progimnazijos, „Vėtrungės“ gimnazija
</t>
        </r>
      </text>
    </comment>
    <comment ref="S112" authorId="0" shapeId="0">
      <text>
        <r>
          <rPr>
            <sz val="9"/>
            <color indexed="81"/>
            <rFont val="Tahoma"/>
            <family val="2"/>
            <charset val="186"/>
          </rPr>
          <t>„Sendvario“ ir „Verdenės“ progimnazijos</t>
        </r>
      </text>
    </comment>
    <comment ref="T112" authorId="0" shapeId="0">
      <text>
        <r>
          <rPr>
            <sz val="9"/>
            <color indexed="81"/>
            <rFont val="Tahoma"/>
            <family val="2"/>
            <charset val="186"/>
          </rPr>
          <t xml:space="preserve">Liudviko Stulpino progimnazija ir „Varpo“ gimnazija
</t>
        </r>
      </text>
    </comment>
    <comment ref="R134" authorId="0" shapeId="0">
      <text>
        <r>
          <rPr>
            <sz val="9"/>
            <color indexed="81"/>
            <rFont val="Tahoma"/>
            <family val="2"/>
            <charset val="186"/>
          </rPr>
          <t xml:space="preserve">1) Gedminų progimnazija (50 t.€)
2) „Verdenės“ progimnazija (700 t.€)
3) „Versmės“ progimnazija (180,7 t.€)
4) Vytauto Didžiojo gimnazija (280 t.€)
5) Žemynos gimnazija  (150 t.€)
6) Vydūno gimnazija (57,65 t.€)
</t>
        </r>
        <r>
          <rPr>
            <u/>
            <sz val="9"/>
            <color indexed="81"/>
            <rFont val="Tahoma"/>
            <family val="2"/>
            <charset val="186"/>
          </rPr>
          <t>7) Hermano Zudermano gimnazija (57,65 t.€)</t>
        </r>
        <r>
          <rPr>
            <sz val="9"/>
            <color indexed="81"/>
            <rFont val="Tahoma"/>
            <family val="2"/>
            <charset val="186"/>
          </rPr>
          <t xml:space="preserve">
</t>
        </r>
        <r>
          <rPr>
            <b/>
            <sz val="9"/>
            <color indexed="81"/>
            <rFont val="Tahoma"/>
            <family val="2"/>
            <charset val="186"/>
          </rPr>
          <t>Iš viso: 1476,1 t.€</t>
        </r>
        <r>
          <rPr>
            <sz val="9"/>
            <color indexed="81"/>
            <rFont val="Tahoma"/>
            <family val="2"/>
            <charset val="186"/>
          </rPr>
          <t xml:space="preserve">
</t>
        </r>
      </text>
    </comment>
    <comment ref="S134" authorId="0" shapeId="0">
      <text>
        <r>
          <rPr>
            <b/>
            <sz val="9"/>
            <color indexed="81"/>
            <rFont val="Tahoma"/>
            <family val="2"/>
            <charset val="186"/>
          </rPr>
          <t>Simono Dacho</t>
        </r>
        <r>
          <rPr>
            <sz val="9"/>
            <color indexed="81"/>
            <rFont val="Tahoma"/>
            <family val="2"/>
            <charset val="186"/>
          </rPr>
          <t xml:space="preserve"> progimnazija (200 t.€)
</t>
        </r>
        <r>
          <rPr>
            <b/>
            <sz val="9"/>
            <color indexed="81"/>
            <rFont val="Tahoma"/>
            <family val="2"/>
            <charset val="186"/>
          </rPr>
          <t>Maksimo Gorkio</t>
        </r>
        <r>
          <rPr>
            <sz val="9"/>
            <color indexed="81"/>
            <rFont val="Tahoma"/>
            <family val="2"/>
            <charset val="186"/>
          </rPr>
          <t xml:space="preserve"> progimnazija (100 t.€)
</t>
        </r>
        <r>
          <rPr>
            <b/>
            <sz val="9"/>
            <color indexed="81"/>
            <rFont val="Tahoma"/>
            <family val="2"/>
            <charset val="186"/>
          </rPr>
          <t>Hermano Zudermano</t>
        </r>
        <r>
          <rPr>
            <sz val="9"/>
            <color indexed="81"/>
            <rFont val="Tahoma"/>
            <family val="2"/>
            <charset val="186"/>
          </rPr>
          <t xml:space="preserve"> gimnazija II etapas (600 t.€) - 2019 m. lengvosios atletikos bėgimo takai, atnaujintas futbolo stadionas
</t>
        </r>
        <r>
          <rPr>
            <b/>
            <sz val="9"/>
            <color indexed="81"/>
            <rFont val="Tahoma"/>
            <family val="2"/>
            <charset val="186"/>
          </rPr>
          <t>Sendvario</t>
        </r>
        <r>
          <rPr>
            <sz val="9"/>
            <color indexed="81"/>
            <rFont val="Tahoma"/>
            <family val="2"/>
            <charset val="186"/>
          </rPr>
          <t xml:space="preserve"> progimnazija (520 t.€)
</t>
        </r>
        <r>
          <rPr>
            <u/>
            <sz val="9"/>
            <color indexed="81"/>
            <rFont val="Tahoma"/>
            <family val="2"/>
            <charset val="186"/>
          </rPr>
          <t>„</t>
        </r>
        <r>
          <rPr>
            <b/>
            <u/>
            <sz val="9"/>
            <color indexed="81"/>
            <rFont val="Tahoma"/>
            <family val="2"/>
            <charset val="186"/>
          </rPr>
          <t>Vyturio“</t>
        </r>
        <r>
          <rPr>
            <u/>
            <sz val="9"/>
            <color indexed="81"/>
            <rFont val="Tahoma"/>
            <family val="2"/>
            <charset val="186"/>
          </rPr>
          <t xml:space="preserve"> progimnazija (80 t.€)</t>
        </r>
        <r>
          <rPr>
            <sz val="9"/>
            <color indexed="81"/>
            <rFont val="Tahoma"/>
            <family val="2"/>
            <charset val="186"/>
          </rPr>
          <t xml:space="preserve">
</t>
        </r>
        <r>
          <rPr>
            <b/>
            <sz val="9"/>
            <color indexed="81"/>
            <rFont val="Tahoma"/>
            <family val="2"/>
            <charset val="186"/>
          </rPr>
          <t>Iš viso: 1500 t. €</t>
        </r>
      </text>
    </comment>
    <comment ref="T134" authorId="0" shapeId="0">
      <text>
        <r>
          <rPr>
            <b/>
            <sz val="9"/>
            <color indexed="81"/>
            <rFont val="Tahoma"/>
            <family val="2"/>
            <charset val="186"/>
          </rPr>
          <t>„Smeltės“</t>
        </r>
        <r>
          <rPr>
            <sz val="9"/>
            <color indexed="81"/>
            <rFont val="Tahoma"/>
            <family val="2"/>
            <charset val="186"/>
          </rPr>
          <t xml:space="preserve"> progimnazija (150 t. €)
</t>
        </r>
        <r>
          <rPr>
            <b/>
            <sz val="9"/>
            <color indexed="81"/>
            <rFont val="Tahoma"/>
            <family val="2"/>
            <charset val="186"/>
          </rPr>
          <t>Santarvės</t>
        </r>
        <r>
          <rPr>
            <sz val="9"/>
            <color indexed="81"/>
            <rFont val="Tahoma"/>
            <family val="2"/>
            <charset val="186"/>
          </rPr>
          <t xml:space="preserve"> progimnazija (50 t. €)
</t>
        </r>
        <r>
          <rPr>
            <b/>
            <sz val="9"/>
            <color indexed="81"/>
            <rFont val="Tahoma"/>
            <family val="2"/>
            <charset val="186"/>
          </rPr>
          <t>Baltijos gimnazija ir Martyno Mažvydo</t>
        </r>
        <r>
          <rPr>
            <sz val="9"/>
            <color indexed="81"/>
            <rFont val="Tahoma"/>
            <family val="2"/>
            <charset val="186"/>
          </rPr>
          <t xml:space="preserve">  progimnazija (450 t. €)
</t>
        </r>
        <r>
          <rPr>
            <b/>
            <sz val="9"/>
            <color indexed="81"/>
            <rFont val="Tahoma"/>
            <family val="2"/>
            <charset val="186"/>
          </rPr>
          <t>Gilijos</t>
        </r>
        <r>
          <rPr>
            <sz val="9"/>
            <color indexed="81"/>
            <rFont val="Tahoma"/>
            <family val="2"/>
            <charset val="186"/>
          </rPr>
          <t xml:space="preserve"> pradinė mokykla (500 t.€) (naudojasi kartu su Vydūno gimnazija)
</t>
        </r>
        <r>
          <rPr>
            <b/>
            <u/>
            <sz val="9"/>
            <color indexed="81"/>
            <rFont val="Tahoma"/>
            <family val="2"/>
            <charset val="186"/>
          </rPr>
          <t>„Varpo“</t>
        </r>
        <r>
          <rPr>
            <u/>
            <sz val="9"/>
            <color indexed="81"/>
            <rFont val="Tahoma"/>
            <family val="2"/>
            <charset val="186"/>
          </rPr>
          <t xml:space="preserve"> gimnazija (350 t.€)</t>
        </r>
        <r>
          <rPr>
            <sz val="9"/>
            <color indexed="81"/>
            <rFont val="Tahoma"/>
            <family val="2"/>
            <charset val="186"/>
          </rPr>
          <t xml:space="preserve">
</t>
        </r>
        <r>
          <rPr>
            <b/>
            <sz val="9"/>
            <color indexed="81"/>
            <rFont val="Tahoma"/>
            <family val="2"/>
            <charset val="186"/>
          </rPr>
          <t>Iš viso: 1.500 tūkst. Eur</t>
        </r>
      </text>
    </comment>
    <comment ref="R135" authorId="0" shapeId="0">
      <text>
        <r>
          <rPr>
            <sz val="9"/>
            <color indexed="81"/>
            <rFont val="Tahoma"/>
            <family val="2"/>
            <charset val="186"/>
          </rPr>
          <t xml:space="preserve">1) „Verdenės“ progimnazijoje,
2) Simono Dacho progimnazijoje (12 t.€)
</t>
        </r>
      </text>
    </comment>
    <comment ref="S135" authorId="0" shapeId="0">
      <text>
        <r>
          <rPr>
            <sz val="9"/>
            <color indexed="81"/>
            <rFont val="Tahoma"/>
            <family val="2"/>
            <charset val="186"/>
          </rPr>
          <t xml:space="preserve">1) Hermano Zudermano gimnazijoje, 
2) Sendvario progimnazija,
</t>
        </r>
      </text>
    </comment>
    <comment ref="T135" authorId="0" shapeId="0">
      <text>
        <r>
          <rPr>
            <b/>
            <sz val="9"/>
            <color indexed="81"/>
            <rFont val="Tahoma"/>
            <family val="2"/>
            <charset val="186"/>
          </rPr>
          <t>- Baltijos gimnazija ir Martyno Mažvydo</t>
        </r>
        <r>
          <rPr>
            <sz val="9"/>
            <color indexed="81"/>
            <rFont val="Tahoma"/>
            <family val="2"/>
            <charset val="186"/>
          </rPr>
          <t xml:space="preserve"> progimnazija  (naudojasi vienu stadionu),</t>
        </r>
        <r>
          <rPr>
            <b/>
            <sz val="9"/>
            <color indexed="81"/>
            <rFont val="Tahoma"/>
            <family val="2"/>
            <charset val="186"/>
          </rPr>
          <t xml:space="preserve">
- Gilijos </t>
        </r>
        <r>
          <rPr>
            <sz val="9"/>
            <color indexed="81"/>
            <rFont val="Tahoma"/>
            <family val="2"/>
            <charset val="186"/>
          </rPr>
          <t>pradinė mokykla (naudojasi kartu su Vydūno gimnazija),
- „</t>
        </r>
        <r>
          <rPr>
            <b/>
            <sz val="9"/>
            <color indexed="81"/>
            <rFont val="Tahoma"/>
            <family val="2"/>
            <charset val="186"/>
          </rPr>
          <t>Varpo</t>
        </r>
        <r>
          <rPr>
            <sz val="9"/>
            <color indexed="81"/>
            <rFont val="Tahoma"/>
            <family val="2"/>
            <charset val="186"/>
          </rPr>
          <t xml:space="preserve">“ gimnazija
</t>
        </r>
      </text>
    </comment>
    <comment ref="G147" authorId="0" shapeId="0">
      <text>
        <r>
          <rPr>
            <b/>
            <sz val="9"/>
            <color indexed="81"/>
            <rFont val="Tahoma"/>
            <family val="2"/>
            <charset val="186"/>
          </rPr>
          <t>Vienuolių lėšos</t>
        </r>
        <r>
          <rPr>
            <sz val="9"/>
            <color indexed="81"/>
            <rFont val="Tahoma"/>
            <family val="2"/>
            <charset val="186"/>
          </rPr>
          <t xml:space="preserve">
</t>
        </r>
      </text>
    </comment>
    <comment ref="S169" authorId="0" shapeId="0">
      <text>
        <r>
          <rPr>
            <b/>
            <sz val="9"/>
            <color indexed="81"/>
            <rFont val="Tahoma"/>
            <family val="2"/>
            <charset val="186"/>
          </rPr>
          <t>Snieguole Kacerauskaite:</t>
        </r>
        <r>
          <rPr>
            <sz val="9"/>
            <color indexed="81"/>
            <rFont val="Tahoma"/>
            <family val="2"/>
            <charset val="186"/>
          </rPr>
          <t xml:space="preserve">
l/d „Volungėlė“, „Vyturėlis“, „Čiauškutė“, „Papartėlis“ ir „Pingvinukas“</t>
        </r>
      </text>
    </comment>
    <comment ref="T169" authorId="0" shapeId="0">
      <text>
        <r>
          <rPr>
            <b/>
            <sz val="9"/>
            <color indexed="81"/>
            <rFont val="Tahoma"/>
            <family val="2"/>
            <charset val="186"/>
          </rPr>
          <t>Snieguole Kacerauskaite:</t>
        </r>
        <r>
          <rPr>
            <sz val="9"/>
            <color indexed="81"/>
            <rFont val="Tahoma"/>
            <family val="2"/>
            <charset val="186"/>
          </rPr>
          <t xml:space="preserve">
l/d „Bitutė“, „Rūta“, „Nykštukas“, „Pumpurėlis“, „Žiogelis“ ir „Linelis“</t>
        </r>
      </text>
    </comment>
    <comment ref="D179" authorId="0" shapeId="0">
      <text>
        <r>
          <rPr>
            <b/>
            <sz val="9"/>
            <color indexed="81"/>
            <rFont val="Tahoma"/>
            <family val="2"/>
            <charset val="186"/>
          </rPr>
          <t>2017 m. - Luizės jaunimo centras</t>
        </r>
        <r>
          <rPr>
            <sz val="9"/>
            <color indexed="81"/>
            <rFont val="Tahoma"/>
            <family val="2"/>
            <charset val="186"/>
          </rPr>
          <t xml:space="preserve">
</t>
        </r>
      </text>
    </comment>
    <comment ref="R200" authorId="0" shapeId="0">
      <text>
        <r>
          <rPr>
            <b/>
            <sz val="9"/>
            <color indexed="81"/>
            <rFont val="Tahoma"/>
            <family val="2"/>
            <charset val="186"/>
          </rPr>
          <t xml:space="preserve"> l/d „Berželis“ </t>
        </r>
        <r>
          <rPr>
            <sz val="9"/>
            <color indexed="81"/>
            <rFont val="Tahoma"/>
            <family val="2"/>
            <charset val="186"/>
          </rPr>
          <t xml:space="preserve">- virtuvės remontas,
</t>
        </r>
        <r>
          <rPr>
            <b/>
            <sz val="9"/>
            <color indexed="81"/>
            <rFont val="Tahoma"/>
            <family val="2"/>
            <charset val="186"/>
          </rPr>
          <t>„Kregždutė“</t>
        </r>
        <r>
          <rPr>
            <sz val="9"/>
            <color indexed="81"/>
            <rFont val="Tahoma"/>
            <family val="2"/>
            <charset val="186"/>
          </rPr>
          <t xml:space="preserve"> - laiptinės ir koridoriaus remontas,
</t>
        </r>
        <r>
          <rPr>
            <b/>
            <sz val="9"/>
            <color indexed="81"/>
            <rFont val="Tahoma"/>
            <family val="2"/>
            <charset val="186"/>
          </rPr>
          <t>„Ąžuoliukas“</t>
        </r>
        <r>
          <rPr>
            <sz val="9"/>
            <color indexed="81"/>
            <rFont val="Tahoma"/>
            <family val="2"/>
            <charset val="186"/>
          </rPr>
          <t xml:space="preserve"> - 2 a. grindų remontas,
</t>
        </r>
        <r>
          <rPr>
            <b/>
            <sz val="9"/>
            <color indexed="81"/>
            <rFont val="Tahoma"/>
            <family val="2"/>
            <charset val="186"/>
          </rPr>
          <t>„Aitvarėlis“</t>
        </r>
        <r>
          <rPr>
            <sz val="9"/>
            <color indexed="81"/>
            <rFont val="Tahoma"/>
            <family val="2"/>
            <charset val="186"/>
          </rPr>
          <t xml:space="preserve"> - fasado remontas, 
</t>
        </r>
        <r>
          <rPr>
            <b/>
            <sz val="9"/>
            <color indexed="81"/>
            <rFont val="Tahoma"/>
            <family val="2"/>
            <charset val="186"/>
          </rPr>
          <t>„Žemuogėlė“</t>
        </r>
        <r>
          <rPr>
            <sz val="9"/>
            <color indexed="81"/>
            <rFont val="Tahoma"/>
            <family val="2"/>
            <charset val="186"/>
          </rPr>
          <t xml:space="preserve"> - virtuvės ventiliacijos remontas, 
</t>
        </r>
        <r>
          <rPr>
            <b/>
            <sz val="9"/>
            <color indexed="81"/>
            <rFont val="Tahoma"/>
            <family val="2"/>
            <charset val="186"/>
          </rPr>
          <t>„Nykštukas“</t>
        </r>
        <r>
          <rPr>
            <sz val="9"/>
            <color indexed="81"/>
            <rFont val="Tahoma"/>
            <family val="2"/>
            <charset val="186"/>
          </rPr>
          <t xml:space="preserve"> - laiptinių ir grindų remontas, 
</t>
        </r>
        <r>
          <rPr>
            <b/>
            <sz val="9"/>
            <color indexed="81"/>
            <rFont val="Tahoma"/>
            <family val="2"/>
            <charset val="186"/>
          </rPr>
          <t>„Žilvitis“</t>
        </r>
        <r>
          <rPr>
            <sz val="9"/>
            <color indexed="81"/>
            <rFont val="Tahoma"/>
            <family val="2"/>
            <charset val="186"/>
          </rPr>
          <t xml:space="preserve"> - laiptinių remontas,
</t>
        </r>
        <r>
          <rPr>
            <b/>
            <sz val="9"/>
            <color indexed="81"/>
            <rFont val="Tahoma"/>
            <family val="2"/>
            <charset val="186"/>
          </rPr>
          <t>„Pumpurėlis“</t>
        </r>
        <r>
          <rPr>
            <sz val="9"/>
            <color indexed="81"/>
            <rFont val="Tahoma"/>
            <family val="2"/>
            <charset val="186"/>
          </rPr>
          <t xml:space="preserve"> - grindų remontas,
„Pagrandukas“ - stogo remontas,
„Eglutė“ - paprastasis remontas,
</t>
        </r>
        <r>
          <rPr>
            <b/>
            <sz val="9"/>
            <color indexed="81"/>
            <rFont val="Tahoma"/>
            <family val="2"/>
            <charset val="186"/>
          </rPr>
          <t>Luizės jaunimo centras</t>
        </r>
        <r>
          <rPr>
            <sz val="9"/>
            <color indexed="81"/>
            <rFont val="Tahoma"/>
            <family val="2"/>
            <charset val="186"/>
          </rPr>
          <t xml:space="preserve"> - Atvirų jaunimo erdvių patalpų remontas
</t>
        </r>
      </text>
    </comment>
    <comment ref="D209" authorId="0" shapeId="0">
      <text>
        <r>
          <rPr>
            <sz val="9"/>
            <color indexed="81"/>
            <rFont val="Tahoma"/>
            <family val="2"/>
            <charset val="186"/>
          </rPr>
          <t xml:space="preserve">2017 m. – „Varpo“ gimnazijos aktų salės ir bibliotekos remontas </t>
        </r>
      </text>
    </comment>
    <comment ref="R211" authorId="0" shapeId="0">
      <text>
        <r>
          <rPr>
            <sz val="9"/>
            <color indexed="81"/>
            <rFont val="Tahoma"/>
            <family val="2"/>
            <charset val="186"/>
          </rPr>
          <t>2018 m. - l/d „Berželis“, „Du gaideliai“, „Giliukas“, „Pumpurėlis“, „Dobiliukas“, „Radastėlė“, Simono Dacho progimnazija, "Baltijos" gimnazija, klubai „Saulutė“ ir „Liepsnelė“</t>
        </r>
      </text>
    </comment>
    <comment ref="E212" authorId="0" shapeId="0">
      <text>
        <r>
          <rPr>
            <sz val="9"/>
            <color indexed="81"/>
            <rFont val="Tahoma"/>
            <family val="2"/>
            <charset val="186"/>
          </rPr>
          <t>"Kompleksiškai sutvarkyti bendrojo ugdymo mokyklų ir ikimokyklinio ugdymo įstaigų teritorijas"</t>
        </r>
      </text>
    </comment>
    <comment ref="E215" authorId="0" shapeId="0">
      <text>
        <r>
          <rPr>
            <sz val="9"/>
            <color indexed="81"/>
            <rFont val="Tahoma"/>
            <family val="2"/>
            <charset val="186"/>
          </rPr>
          <t>"Kompleksiškai sutvarkyti bendrojo ugdymo mokyklų ir ikimokyklinio ugdymo įstaigų teritorijas"</t>
        </r>
      </text>
    </comment>
    <comment ref="R222" authorId="0" shapeId="0">
      <text>
        <r>
          <rPr>
            <sz val="9"/>
            <color indexed="81"/>
            <rFont val="Tahoma"/>
            <family val="2"/>
            <charset val="186"/>
          </rPr>
          <t xml:space="preserve">Ievos Simonaitytės perkėlimas į Suaugusiųjų mokyklą
</t>
        </r>
      </text>
    </comment>
  </commentList>
</comments>
</file>

<file path=xl/sharedStrings.xml><?xml version="1.0" encoding="utf-8"?>
<sst xmlns="http://schemas.openxmlformats.org/spreadsheetml/2006/main" count="984" uniqueCount="313">
  <si>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</si>
  <si>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</si>
  <si>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</si>
  <si>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</si>
  <si>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</si>
  <si>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</si>
  <si>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</si>
  <si>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</si>
  <si>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</si>
  <si>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</si>
  <si>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</si>
  <si>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</si>
  <si>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</si>
  <si>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</si>
  <si>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</si>
  <si>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</si>
  <si>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</si>
  <si>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</si>
  <si>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</si>
  <si>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</si>
  <si>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</si>
  <si>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</si>
  <si>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</si>
  <si>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</si>
  <si>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</si>
  <si>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</si>
  <si>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</si>
  <si>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</si>
  <si>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</si>
  <si>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</si>
  <si>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</si>
  <si>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</si>
  <si>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</si>
  <si>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</si>
  <si>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</si>
  <si>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</si>
  <si>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</si>
  <si>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</si>
  <si>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Mokinių pavėžėjimo užtikrinimas</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</si>
  <si>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</si>
  <si>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</si>
  <si>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</si>
  <si>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</si>
  <si>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</si>
  <si>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</si>
  <si>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</si>
  <si>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</si>
  <si>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</si>
  <si>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</si>
  <si>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</si>
  <si>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</si>
  <si>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</si>
  <si>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Kt</t>
  </si>
  <si>
    <r>
      <t xml:space="preserve">Kiti finansavimo šaltiniai </t>
    </r>
    <r>
      <rPr>
        <b/>
        <sz val="10"/>
        <rFont val="Times New Roman"/>
        <family val="1"/>
        <charset val="186"/>
      </rPr>
      <t>Kt</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</si>
  <si>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</si>
  <si>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</si>
  <si>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</si>
  <si>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</si>
  <si>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</si>
  <si>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</si>
  <si>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2018-ieji metai</t>
  </si>
  <si>
    <t>Švietimo įstaigų elektros instaliacijos remontas</t>
  </si>
  <si>
    <t xml:space="preserve">Parengtas techninis projektas, vnt.  </t>
  </si>
  <si>
    <t>Atlikta statybos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</si>
  <si>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</si>
  <si>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</si>
  <si>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</si>
  <si>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</si>
  <si>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</si>
  <si>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Nuotolinio mokymo savivaldybės švietimo įstaigose diegimas ir plėtojimas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</si>
  <si>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</si>
  <si>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</si>
  <si>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</si>
  <si>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</si>
  <si>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</si>
  <si>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Įrengtas liftas, vnt.</t>
  </si>
  <si>
    <t>tūkst. Eur</t>
  </si>
  <si>
    <t>Neformaliojo vaikų švietimo programų įgyvendinimas ir neformaliojo vaikų švietimo paslaugų plėtra</t>
  </si>
  <si>
    <t>100</t>
  </si>
  <si>
    <t>2019-ųjų metų lėšų projektas</t>
  </si>
  <si>
    <t>2019 m. lėšų projektas</t>
  </si>
  <si>
    <t xml:space="preserve">   </t>
  </si>
  <si>
    <t>2019-ieji metai</t>
  </si>
  <si>
    <t>Atlikta modernizavimo darbų, proc.</t>
  </si>
  <si>
    <t>60</t>
  </si>
  <si>
    <t>Švietimo įstaigų patalpų šildymas</t>
  </si>
  <si>
    <t>Švietimo įstaigų stogų remontas</t>
  </si>
  <si>
    <t>Įgyvendintas projektas, proc.</t>
  </si>
  <si>
    <t xml:space="preserve">Ugdymo prieinamumo ir ugdymo formų įvairovės užtikrinimas </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</si>
  <si>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</si>
  <si>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</si>
  <si>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r>
      <t xml:space="preserve">Lifto įrengimas </t>
    </r>
    <r>
      <rPr>
        <b/>
        <sz val="10"/>
        <rFont val="Times New Roman"/>
        <family val="1"/>
        <charset val="186"/>
      </rPr>
      <t xml:space="preserve">Martyno Mažvydo progimnazijoje </t>
    </r>
  </si>
  <si>
    <t xml:space="preserve">Baldų ir įrangos atnaujinimas:  </t>
  </si>
  <si>
    <t>Automatizuotos šilumos punkto  kontrolės ir valdymo sistemų aptarnavimas švietimo įstaigų pastatuose</t>
  </si>
  <si>
    <t>Atsinaujinančių energijos išteklių  panaudojimas švietimo įstaigų pastatuose</t>
  </si>
  <si>
    <t>SB'</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</si>
  <si>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</si>
  <si>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</si>
  <si>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</si>
  <si>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</si>
  <si>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</si>
  <si>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Atliktas energinis auditas, vnt.</t>
  </si>
  <si>
    <t>Atlikta sporto salės rekonstravimo darbų, proc.</t>
  </si>
  <si>
    <t xml:space="preserve">Atlikta rekonstravimo darbų, proc. </t>
  </si>
  <si>
    <t>Atlikta rekonstravimo darbų, proc.</t>
  </si>
  <si>
    <t>Mokymosi aplinkos pritaikymas švietimo reikmėms:</t>
  </si>
  <si>
    <t>Suremontuotų  patalpų skaičius, vnt.</t>
  </si>
  <si>
    <t>06</t>
  </si>
  <si>
    <t>07</t>
  </si>
  <si>
    <t>Lyginamasis variantas</t>
  </si>
  <si>
    <t>Skirtumas</t>
  </si>
  <si>
    <t>SB(L)</t>
  </si>
  <si>
    <r>
      <t xml:space="preserve">Apyvartos lėšų likutis </t>
    </r>
    <r>
      <rPr>
        <b/>
        <sz val="10"/>
        <rFont val="Times New Roman"/>
        <family val="1"/>
        <charset val="186"/>
      </rPr>
      <t>SB(L)</t>
    </r>
  </si>
  <si>
    <t>Įrengta vėdinimo sistema, proc.</t>
  </si>
  <si>
    <t>SB(ES)</t>
  </si>
  <si>
    <r>
      <t xml:space="preserve">Europos Sąjungos paramos lėšos, kurios įtrauktos į Savivaldybės biudžetą </t>
    </r>
    <r>
      <rPr>
        <b/>
        <sz val="10"/>
        <rFont val="Times New Roman"/>
        <family val="1"/>
        <charset val="186"/>
      </rPr>
      <t>SB(ES)</t>
    </r>
  </si>
  <si>
    <t>Modernizuota edukacinių erdvių, skaičius</t>
  </si>
  <si>
    <t>Ikimokyklinių  ugdymo  įstaigų aprūpinimas organizacine technika</t>
  </si>
  <si>
    <t>SB(L)'</t>
  </si>
  <si>
    <t>ES'</t>
  </si>
  <si>
    <t>SB(VB)'</t>
  </si>
  <si>
    <t>LRVB'</t>
  </si>
  <si>
    <r>
      <t>Valstybės biudžeto lėšos</t>
    </r>
    <r>
      <rPr>
        <b/>
        <sz val="10"/>
        <rFont val="Times New Roman"/>
        <family val="1"/>
        <charset val="186"/>
      </rPr>
      <t xml:space="preserve"> LRVB</t>
    </r>
  </si>
  <si>
    <t>Atnaujinta sporto salė, proc.</t>
  </si>
  <si>
    <t>Maitinimo paslaugų kompensavimas</t>
  </si>
  <si>
    <t>2020-ieji metai</t>
  </si>
  <si>
    <t>Priemonės pavadinimas</t>
  </si>
  <si>
    <t>2018-ųjų metų asignavimų planas</t>
  </si>
  <si>
    <t>2020-ųjų metų lėšų projektas</t>
  </si>
  <si>
    <t>Produkto kriterijus</t>
  </si>
  <si>
    <t>2020 m. lėšų projektas</t>
  </si>
  <si>
    <t>LITNET programos plėtra</t>
  </si>
  <si>
    <t>Įsigyta įrangos, proc.</t>
  </si>
  <si>
    <t>Atlikta rangos darbų, proc.</t>
  </si>
  <si>
    <t xml:space="preserve">Atlikta rangos darbų, proc.
</t>
  </si>
  <si>
    <t>Įstaigų skaičius, vnt.</t>
  </si>
  <si>
    <t>Vaikų skaičius, vnt.</t>
  </si>
  <si>
    <t>Mokinių skaičius, vnt.</t>
  </si>
  <si>
    <t>BĮ Klaipėdos Sendvario progimnazijos dalyvavimas projekte „Padarykime tai!“</t>
  </si>
  <si>
    <t>45</t>
  </si>
  <si>
    <t>Aptarnautų asmenų skaičius, vnt.</t>
  </si>
  <si>
    <t>BĮ Klaipėdos pedagoginės psichologinės tarnybos dalyvavimas projekte pagal ES INTERREG V-A</t>
  </si>
  <si>
    <t>Renginių skaičius, vnt.</t>
  </si>
  <si>
    <t>Kvalifikacijos pažymėjimų skaičius, vnt.</t>
  </si>
  <si>
    <t xml:space="preserve">Pedagogų kompetencijų tobulinimas, siekiant įgyvendinti prevencines programas </t>
  </si>
  <si>
    <t>Mokytojų skaičius, vnt.</t>
  </si>
  <si>
    <t>Mokyklų skaičius, vnt.</t>
  </si>
  <si>
    <t>Sporto klasių steigimas</t>
  </si>
  <si>
    <t>Tarptautinių programų įgyvendinimas</t>
  </si>
  <si>
    <t>Etatų skaičius, vnt.</t>
  </si>
  <si>
    <t>Egzaminų skaičius, vnt.</t>
  </si>
  <si>
    <t>Centralizuotas paviršinių (lietaus) nuotekų tvarkymas</t>
  </si>
  <si>
    <t>Patalpų atnaujinimas užtikrinant atitiktį Higienos normoms</t>
  </si>
  <si>
    <t>Edukacinių-kultūrinių renginių organizavimas ir dalykinių projektų vykdymas</t>
  </si>
  <si>
    <t>Dalyvavimo Lietuvos šimtmečio dainų šventėje užtikrinimas</t>
  </si>
  <si>
    <t>Rugsėjo 1-osios šventės organizavimas (renginys „Švyturio“ arenoje)</t>
  </si>
  <si>
    <t>Prevencinių renginių skaičius, vnt.</t>
  </si>
  <si>
    <t>Elektroninio mokinio pažymėjimo diegimas ir naudojimo užtikrinimas savivaldybės bendrojo ugdymo mokyklose, neformaliojo švietimo ir sporto įstaigose</t>
  </si>
  <si>
    <t>Baldų skaičius, vnt.</t>
  </si>
  <si>
    <t>Priemonių skaičius, vnt.</t>
  </si>
  <si>
    <t>Kompiuterių atnaujinimas savivaldybės bendrojo ugdymo mokyklose</t>
  </si>
  <si>
    <t>Savivaldybės ikimokyklinio ugdymo įstaigų žaidimų aikštelių įrangos atnaujinimas</t>
  </si>
  <si>
    <t>Planšetinių kompiuterių skaičius, vnt.</t>
  </si>
  <si>
    <t>Krepšinio lankų skaičius, vnt.</t>
  </si>
  <si>
    <t>Įsigyta baldų, vnt.</t>
  </si>
  <si>
    <t xml:space="preserve">Parengtas techninis projektas, vnt.  </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</si>
  <si>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</si>
  <si>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</si>
  <si>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</si>
  <si>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</si>
  <si>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</si>
  <si>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</si>
  <si>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</si>
  <si>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t xml:space="preserve">Savivaldybės bendrojo ugdymo mokyklų lauko aikštelių krepšinio inventoriaus atnaujinimas </t>
  </si>
  <si>
    <t>Švietimo įstaigų persikėlimo į kitas patalpas organizavimas</t>
  </si>
  <si>
    <t xml:space="preserve">Centralizuotas ugdymo įstaigų langų valymas </t>
  </si>
  <si>
    <t xml:space="preserve">Savivaldybės švietimo įstaigų civilinės atsakomybės draudimas  </t>
  </si>
  <si>
    <t>Projekto „Bendrojo ugdymo mokyklų (progimnazijų, pagrindinių mokyklų) modernizavimas ir šiuolaikinių mokymosi erdvių kūrimas“ įgyvendinimas</t>
  </si>
  <si>
    <r>
      <t xml:space="preserve">Naujos ikimokyklinio ugdymo įstaigos statyba šiaurinėje miesto dalyje </t>
    </r>
    <r>
      <rPr>
        <sz val="10"/>
        <rFont val="Times New Roman"/>
        <family val="1"/>
      </rPr>
      <t/>
    </r>
  </si>
  <si>
    <t xml:space="preserve">Iš jų mokinių skaičius, vnt. </t>
  </si>
  <si>
    <t xml:space="preserve">Ugdymo proceso ir aplinkos užtikrinimas  bendrojo ugdymo mokyklose: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</si>
  <si>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</si>
  <si>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</si>
  <si>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BĮ Klaipėdos jūrų kadetų mokyklos steigimas, ugdymo proceso ir aplinkos užtikrinimas</t>
  </si>
  <si>
    <t>Vaikų, kuriems iš dalies kompensuojamas ugdymas nevalstybinėse įstaigose, skaičius, vnt.</t>
  </si>
  <si>
    <t>Ugdymo proceso užtikrinimas  BĮ Klaipėdos sutrikusio vystymosi kūdikių namuose</t>
  </si>
  <si>
    <t>Renginių, skirtų Lietuvos šimtmečio paminėjimui, skaičius, vnt.</t>
  </si>
  <si>
    <t>Dalyvių skaičius, vnt.</t>
  </si>
  <si>
    <t>Programų skaičius, vnt.</t>
  </si>
  <si>
    <t>Metodinių būrelių skaičius, vnt.</t>
  </si>
  <si>
    <t>Mokinių priėmimo į savivaldybės bendrojo ugdymo mokyklas informacinės sistemos sukūrimas ir priežiūra</t>
  </si>
  <si>
    <t>Įsigyta programinės įrangos, vnt.</t>
  </si>
  <si>
    <t>Administruojama informacinė sistema, vnt.</t>
  </si>
  <si>
    <t>Savivaldybės bendrojo ugdymo mokyklų pastatų ir aplinkos modernizavimas bei plėtra:</t>
  </si>
  <si>
    <t>BĮ Klaipėdos Gedminų progimnazijos modernizavimas:</t>
  </si>
  <si>
    <r>
      <t xml:space="preserve">Klaipėdos Tauralaukio progimnazijos pastato (Klaipėdos g. 31) rekonstravimas, </t>
    </r>
    <r>
      <rPr>
        <sz val="10"/>
        <rFont val="Times New Roman"/>
        <family val="1"/>
      </rPr>
      <t xml:space="preserve">siekiant išplėsti ugdymui skirtas patalpas </t>
    </r>
  </si>
  <si>
    <t>Įstaigų, kuriose įsigyta įrangos ir baldų, skaičius, vnt.</t>
  </si>
  <si>
    <t>Parengtas techninis  projektas, vnt.</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</si>
  <si>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</si>
  <si>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r>
      <rPr>
        <b/>
        <sz val="10"/>
        <rFont val="Times New Roman"/>
        <family val="1"/>
        <charset val="186"/>
      </rPr>
      <t>BĮ Klaipėdos Simono Dacho progimnazijos</t>
    </r>
    <r>
      <rPr>
        <sz val="10"/>
        <rFont val="Times New Roman"/>
        <family val="1"/>
        <charset val="186"/>
      </rPr>
      <t xml:space="preserve"> (Kuršių a. 2/3) modernizavimas (sporto salės atnaujinimas) </t>
    </r>
  </si>
  <si>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</si>
  <si>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</si>
  <si>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BĮ Klaipėdos lopšelio-darželio „Žiogelis“ pastato (Kauno g. 27) modernizavimas</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</si>
  <si>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</si>
  <si>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</si>
  <si>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</si>
  <si>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 xml:space="preserve">Edukacinių erdvių įrengimas BĮ Klaipėdos lopšelyje-darželyje „Želmenėlis“ </t>
  </si>
  <si>
    <t>Patalpų pritaikymas BĮ Klaipėdos vaikų laisvalaikio centro klubo „Želmenėlis“ veiklai</t>
  </si>
  <si>
    <t>Vaikiškų lovyčių įsigijimas savivaldybės ikimokyklinio ugdymo įstaigose</t>
  </si>
  <si>
    <t xml:space="preserve">BĮ Klaipėdos lopšelyje-darželyje „Puriena“   </t>
  </si>
  <si>
    <t>BĮ Klaipėdos karalienės Luizės jaunimo centro Atvirose jaunimo erdvėse</t>
  </si>
  <si>
    <t>BĮ Klaipėdos Litorinos mokykloje</t>
  </si>
  <si>
    <t>Lovyčių skaičius, vnt.</t>
  </si>
  <si>
    <t>Įsigytas mikroautobusas, vnt.</t>
  </si>
  <si>
    <t>Įrengtų naujų darbo vietų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</si>
  <si>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</si>
  <si>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</si>
  <si>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</si>
  <si>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</si>
  <si>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</si>
  <si>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</si>
  <si>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</si>
  <si>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Mokinių, kuriems kompensuojamos pavėžėjimo išlaidos, skaičius, vnt.</t>
  </si>
  <si>
    <t>Perkeltų įstaigų skaičius, vnt.</t>
  </si>
  <si>
    <t xml:space="preserve">Įstaigų skaičius, vnt.  </t>
  </si>
  <si>
    <t>Aptarnaujamų įstaigų skaičius, vnt.</t>
  </si>
  <si>
    <t>Įstaigų, kuriose diegiamos sistemos, skaičius, vnt.</t>
  </si>
  <si>
    <t>Parengta techninių darbo projektų, vnt.</t>
  </si>
  <si>
    <t>Įgyvendintų programų skaičius, vnt.</t>
  </si>
  <si>
    <t>STEAM laboratorijose ugdomų vaikų skaičius, vnt.</t>
  </si>
  <si>
    <t>SB(ESA)</t>
  </si>
  <si>
    <r>
      <t xml:space="preserve">Savivaldybės biudžeto apyvartos lėšos ES finansinės paramos programų laikinam lėšų stygiui dengti  </t>
    </r>
    <r>
      <rPr>
        <b/>
        <sz val="10"/>
        <rFont val="Times New Roman"/>
        <family val="1"/>
        <charset val="186"/>
      </rPr>
      <t>SB(ESA)</t>
    </r>
  </si>
  <si>
    <r>
      <rPr>
        <b/>
        <sz val="10"/>
        <rFont val="Times New Roman"/>
        <family val="1"/>
        <charset val="186"/>
      </rPr>
      <t xml:space="preserve">Modernių ugdymosi erdvių sukūrimas </t>
    </r>
    <r>
      <rPr>
        <sz val="10"/>
        <rFont val="Times New Roman"/>
        <family val="1"/>
      </rPr>
      <t xml:space="preserve">Klaipėdos miesto progimnazijose ir gimnazijose („Smeltės“, Liudviko Stulpino, Sendvario, Gedminų, „Verdenės“ progimnazijose ir  „Vėtrungės“, „Varpo“ gimnazijose ) </t>
    </r>
  </si>
  <si>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</si>
  <si>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Bendrojo ugdymo mokyklos pastato statyba</t>
    </r>
    <r>
      <rPr>
        <sz val="10"/>
        <rFont val="Times New Roman"/>
        <family val="1"/>
      </rPr>
      <t xml:space="preserve"> šiaurinėje miesto dalyje</t>
    </r>
  </si>
  <si>
    <r>
      <t xml:space="preserve">BĮ Klaipėdos Vytauto Didžiojo gimnazijos </t>
    </r>
    <r>
      <rPr>
        <sz val="10"/>
        <rFont val="Times New Roman"/>
        <family val="1"/>
        <charset val="186"/>
      </rPr>
      <t>(</t>
    </r>
    <r>
      <rPr>
        <sz val="10"/>
        <rFont val="Times New Roman"/>
        <family val="1"/>
      </rPr>
      <t>S. Daukanto g. 31) pastato patalpų einamasis remontas bei vėdinimo sistemos įrengimas senajame pastato korpuse</t>
    </r>
  </si>
  <si>
    <t xml:space="preserve">Energinio efektyvumo didinimas lopšeliuose-darželiuose </t>
  </si>
  <si>
    <t>Suremontuotų įstaigų skaičius, vnt.</t>
  </si>
  <si>
    <t>Įsigyta programinė įranga, darbo vietų skaičius</t>
  </si>
  <si>
    <t xml:space="preserve"> 2018–2020 M. KLAIPĖDOS MIESTO SAVIVALDYBĖS </t>
  </si>
  <si>
    <t>Ugdymo proceso ir aplinkos užtikrinimas ikimokyklinio ugdymo įstaigose:</t>
  </si>
  <si>
    <t>Atnaujinta aikštynų, skaičius</t>
  </si>
  <si>
    <r>
      <rPr>
        <b/>
        <sz val="10"/>
        <rFont val="Times New Roman"/>
        <family val="1"/>
        <charset val="186"/>
      </rPr>
      <t xml:space="preserve">Sporto aikštynų atnaujinimas </t>
    </r>
    <r>
      <rPr>
        <sz val="10"/>
        <rFont val="Times New Roman"/>
        <family val="1"/>
        <charset val="186"/>
      </rPr>
      <t>(modernizavimas) („Verdenės“, Simono Dacho, Maksimo Gorkio, Gedminų progimnazijose, Hermano Zudermano, „Žemynos“, Vydūno, Vytauto Didžiojo gimnazijose)</t>
    </r>
  </si>
  <si>
    <t>P4</t>
  </si>
  <si>
    <t>P1 P4</t>
  </si>
  <si>
    <t>Bendrojo ugdymo mokyklų tinklo pertvarkos 2016–2020 metų bendrojo plano priemonių įgyvendinimas:</t>
  </si>
  <si>
    <r>
      <rPr>
        <b/>
        <sz val="10"/>
        <rFont val="Times New Roman"/>
        <family val="1"/>
        <charset val="186"/>
      </rPr>
      <t>BĮ Klaipėdos Prano Mašioto progimnazijos</t>
    </r>
    <r>
      <rPr>
        <sz val="10"/>
        <rFont val="Times New Roman"/>
        <family val="1"/>
      </rPr>
      <t xml:space="preserve"> pastato Varpų g. 3 rekonstravimas</t>
    </r>
  </si>
  <si>
    <r>
      <t xml:space="preserve">Klaipėdos „Versmės“ progimnazijos </t>
    </r>
    <r>
      <rPr>
        <sz val="10"/>
        <rFont val="Times New Roman"/>
        <family val="1"/>
        <charset val="186"/>
      </rPr>
      <t xml:space="preserve">sporto aikštyno Klaipėdoje, I. Simonaitytės g. 2, atnaujinimas </t>
    </r>
  </si>
  <si>
    <t>BĮ Klaipėdos lopšelio-darželio „Svirpliukas“ (Liepų g. 43A) pastato energinio efektyvumo didinimas</t>
  </si>
  <si>
    <t xml:space="preserve">Savivaldybės ikimokyklinio ugdymo įstaigų sporto aikštelių dangos atnaujinimas (2018 m. – l.-d. „Ąžuoliukas“, „Dobiliukas“ ir „Traukinukas“) </t>
  </si>
  <si>
    <t>Patalpų pritaikymas BĮ Klaipėdos I. Simonaitytės mokyklos veiklai ir suaugusiųjų ugdymui BĮ Klaipėdos suaugusiųjų gimnazijoje (I. Simonaitytės g. 24)</t>
  </si>
  <si>
    <t>Pertvarkytų patalpų plotas, kv. m</t>
  </si>
  <si>
    <t>Patalpų plotas, kv. m</t>
  </si>
  <si>
    <t>Transporto priemonių atnaujinimas (2018 m. – Moksleivių saviraiškos centre)</t>
  </si>
  <si>
    <t>Stacionarių ar nešiojamųjų kompiuterių skaičius, vnt.</t>
  </si>
  <si>
    <t>Vidaus patalpų remontas po šiluminės renovacijos (2018 m. – Sendvario progimnazijos bendro naudojimo koridorių remontas)</t>
  </si>
  <si>
    <t>Ikimokyklinio ugdymo įstaigų teritorijų aptvėrimas (2018 m. – „Šaltinėlio“ m.-d., l.-d. „Vėrinėlis“, „Putinėlis“, Regos ugdymo centras, „Gilijos“ pradinė mokykla)</t>
  </si>
  <si>
    <t>Ikimokyklinio ugdymo įstaigų pastatų remontas (l.-d. „Alksniukas“ ir „Želmenėlis“)</t>
  </si>
  <si>
    <t>Švietimo įstaigų lauko inžinerinių tinklų remontas (2018 m. – „Žaliakalnio“ gimnazijos, l.-d. „Pingvinukas“ ir „Radastėlė“)</t>
  </si>
  <si>
    <t>Įstaigos (lopšeliai-darželiai „Aitvarėlis“,  „Ąžuoliukas“, „Versmė“, „Verdenės“ progimnazija), kuriose įrengtos saulės (fotovoltinės) elektrinės</t>
  </si>
  <si>
    <t>Savivaldybės biudžetinės įstaigos bandomojo energijos vartojimo efektyvumo didinimo projekto įgyvendinimas (2018 m. – l-d „Klevelis“)</t>
  </si>
  <si>
    <t>____________________________</t>
  </si>
  <si>
    <t>2018-ųjų metų asignavi-mų planas</t>
  </si>
  <si>
    <t>Siūlomas keisti 2018-ųjų metų asignavimų planas</t>
  </si>
  <si>
    <t>BĮ Klaipėdos pedagoginėje  psichologinėje tarnyboje</t>
  </si>
  <si>
    <t>BĮ Klaipėdos pedagoginėje  sichologinėje tarnyboje</t>
  </si>
  <si>
    <t>Siūlomas keisti 2018-ųjų metų asignavi-mų planas</t>
  </si>
  <si>
    <t>Paaiškinimai</t>
  </si>
  <si>
    <t>Siūlomas keisti 2019-ųjų metų lėšų projektas</t>
  </si>
  <si>
    <t>Siūlomas keisti  020-ųjų metų lėšų projektas</t>
  </si>
  <si>
    <t>Siūlomas keisti 2019 m. lėšų projektas</t>
  </si>
  <si>
    <t>Siūlomas keisti 2020 m. lėšų projektas</t>
  </si>
  <si>
    <t>Keičiama pagal 2018 m. vasario 21 d. savivaldybės tarybos sprendimu Nr. T2-21 patvirtintą 2018 m. savivaldybės biudžetą</t>
  </si>
  <si>
    <r>
      <rPr>
        <b/>
        <sz val="10"/>
        <color rgb="FFFF0000"/>
        <rFont val="Times New Roman"/>
        <family val="1"/>
        <charset val="186"/>
      </rPr>
      <t xml:space="preserve">92 </t>
    </r>
    <r>
      <rPr>
        <strike/>
        <sz val="10"/>
        <color rgb="FFFF0000"/>
        <rFont val="Times New Roman"/>
        <family val="1"/>
      </rPr>
      <t>96</t>
    </r>
  </si>
  <si>
    <r>
      <rPr>
        <b/>
        <sz val="10"/>
        <color rgb="FFFF0000"/>
        <rFont val="Times New Roman"/>
        <family val="1"/>
        <charset val="186"/>
      </rPr>
      <t xml:space="preserve">BĮ Klaipėdos „Ąžuolyno“ gimnazijos </t>
    </r>
    <r>
      <rPr>
        <sz val="10"/>
        <color rgb="FFFF0000"/>
        <rFont val="Times New Roman"/>
        <family val="1"/>
        <charset val="186"/>
      </rPr>
      <t xml:space="preserve">modernizavimas </t>
    </r>
  </si>
  <si>
    <t>Parengta pastato energijos vartojimo audito ataskaita, vnt.</t>
  </si>
  <si>
    <t>Įstaigų (lopšeliuose-darželiuose „Aitvarėlis“,  „Ąžuoliukas“, „Versmė“, „Verdenės“ progimnazijoje), kuriose įrengtos saulės (fotovoltinės) elektrinės, skaičius</t>
  </si>
  <si>
    <r>
      <t xml:space="preserve">Įstaigų </t>
    </r>
    <r>
      <rPr>
        <sz val="10"/>
        <color rgb="FFFF0000"/>
        <rFont val="Times New Roman"/>
        <family val="1"/>
        <charset val="186"/>
      </rPr>
      <t xml:space="preserve">(lopšeliuose-darželiuose „Aitvarėlis“,  „Ąžuoliukas“, „Versmė“, „Verdenės“ progimnazijoje), kuriose įrengtos saulės (fotovoltinės) elektrinės, </t>
    </r>
    <r>
      <rPr>
        <sz val="10"/>
        <rFont val="Times New Roman"/>
        <family val="1"/>
      </rPr>
      <t>skaičius</t>
    </r>
  </si>
  <si>
    <r>
      <t xml:space="preserve">Švietimo įstaigų paprastasis remontas (2018 m. – l.-d. „Berželis“, „Kregždutė“, „Ąžuoliukas“, „Aitvarėlis“, „Žemuogėlė“,  „Nykštukas“, „Žilvitis“, „Pumpurėlis“, </t>
    </r>
    <r>
      <rPr>
        <sz val="10"/>
        <color rgb="FFFF0000"/>
        <rFont val="Times New Roman"/>
        <family val="1"/>
        <charset val="186"/>
      </rPr>
      <t>„Pagrandukas“, „Eglutė“</t>
    </r>
    <r>
      <rPr>
        <sz val="10"/>
        <rFont val="Times New Roman"/>
        <family val="1"/>
      </rPr>
      <t>, Klaipėdos karalienės Luizės jaunimo centras, 3–6 švietimo įstaigų buitinių tinklų remontas)</t>
    </r>
  </si>
  <si>
    <r>
      <rPr>
        <sz val="10"/>
        <color rgb="FFFF0000"/>
        <rFont val="Times New Roman"/>
        <family val="1"/>
        <charset val="186"/>
      </rPr>
      <t xml:space="preserve">17 </t>
    </r>
    <r>
      <rPr>
        <strike/>
        <sz val="10"/>
        <rFont val="Times New Roman"/>
        <family val="1"/>
        <charset val="186"/>
      </rPr>
      <t>15</t>
    </r>
  </si>
  <si>
    <t>Švietimo įstaigų paprastasis remontas (2018 m. – l.-d. „Berželis“, „Kregždutė“, „Ąžuoliukas“, „Aitvarėlis“, „Žemuogėlė“,  „Nykštukas“, „Žilvitis“, „Pumpurėlis“, „Pagrandukas“, „Eglutė“, Klaipėdos karalienės Luizės jaunimo centras, 3–6 švietimo įstaigų buitinių tinklų remontas)</t>
  </si>
  <si>
    <r>
      <rPr>
        <b/>
        <sz val="10"/>
        <color rgb="FFFF0000"/>
        <rFont val="Times New Roman"/>
        <family val="1"/>
        <charset val="186"/>
      </rPr>
      <t>BĮ Klaipėdos Prano Mašioto progimnazijos</t>
    </r>
    <r>
      <rPr>
        <sz val="10"/>
        <color rgb="FFFF0000"/>
        <rFont val="Times New Roman"/>
        <family val="1"/>
        <charset val="186"/>
      </rPr>
      <t xml:space="preserve"> pastato Varpų g. 3 rekonstravimas</t>
    </r>
  </si>
  <si>
    <r>
      <rPr>
        <sz val="10"/>
        <color rgb="FFFF0000"/>
        <rFont val="Times New Roman"/>
        <family val="1"/>
      </rPr>
      <t xml:space="preserve">50 </t>
    </r>
    <r>
      <rPr>
        <strike/>
        <sz val="10"/>
        <color rgb="FFFF0000"/>
        <rFont val="Times New Roman"/>
        <family val="1"/>
      </rPr>
      <t>60</t>
    </r>
  </si>
  <si>
    <t>Siūloma atsisakyti  įgyvendinti šį projektą ES lėšomis, nes Centrinė projektų valdymo agentūra, atlikdama paraiškos tinkamumo finansuoti vertinimą, nustatė, kad paraiška iš dalies neatitinka projektų finansavimo sąlygų apraše  nustatytų bendrųjų reikalavimų ir specialiųjų projektų atrankos kriterijų</t>
  </si>
  <si>
    <r>
      <t xml:space="preserve">Klaipėdos Tauralaukio progimnazijos pastato (Klaipėdos g. 31) rekonstravimas, </t>
    </r>
    <r>
      <rPr>
        <sz val="10"/>
        <color rgb="FFFF0000"/>
        <rFont val="Times New Roman"/>
        <family val="1"/>
      </rPr>
      <t xml:space="preserve">siekiant išplėsti ugdymui skirtas patalpas </t>
    </r>
  </si>
  <si>
    <r>
      <rPr>
        <b/>
        <sz val="10"/>
        <color rgb="FFFF0000"/>
        <rFont val="Times New Roman"/>
        <family val="1"/>
        <charset val="186"/>
      </rPr>
      <t xml:space="preserve">BĮ Klaipėdos „Gilijos“ pradinės mokyklos </t>
    </r>
    <r>
      <rPr>
        <sz val="10"/>
        <color rgb="FFFF0000"/>
        <rFont val="Times New Roman"/>
        <family val="1"/>
        <charset val="186"/>
      </rPr>
      <t>(Taikos pr. 68) pastato energinio efektyvumo didinimas</t>
    </r>
  </si>
  <si>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</si>
  <si>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r>
      <t xml:space="preserve">40 </t>
    </r>
    <r>
      <rPr>
        <strike/>
        <sz val="10"/>
        <color rgb="FFFF0000"/>
        <rFont val="Times New Roman"/>
        <family val="1"/>
        <charset val="186"/>
      </rPr>
      <t>50</t>
    </r>
  </si>
  <si>
    <t>Siūloma padidinti finansavimo apimtį papriemonei, nes rengiant  Jeronimo Kačinsko muzikos mokyklos  pastato energinio efektyvumo didinimo techninį projektą, paaiškėjo, kad reikia pakeisti pastato elektros instaliaciją</t>
  </si>
  <si>
    <t>Atleista pedagogų pagal optimizavimo projektą</t>
  </si>
  <si>
    <r>
      <rPr>
        <b/>
        <sz val="10"/>
        <color rgb="FFFF0000"/>
        <rFont val="Times New Roman"/>
        <family val="1"/>
        <charset val="186"/>
      </rPr>
      <t xml:space="preserve">92 </t>
    </r>
    <r>
      <rPr>
        <strike/>
        <sz val="10"/>
        <color rgb="FFFF0000"/>
        <rFont val="Times New Roman"/>
        <family val="1"/>
        <charset val="186"/>
      </rPr>
      <t>90</t>
    </r>
  </si>
  <si>
    <r>
      <rPr>
        <b/>
        <sz val="10"/>
        <color rgb="FFFF0000"/>
        <rFont val="Times New Roman"/>
        <family val="1"/>
        <charset val="186"/>
      </rPr>
      <t>92</t>
    </r>
    <r>
      <rPr>
        <sz val="10"/>
        <color rgb="FFFF0000"/>
        <rFont val="Times New Roman"/>
        <family val="1"/>
        <charset val="186"/>
      </rPr>
      <t xml:space="preserve"> </t>
    </r>
    <r>
      <rPr>
        <strike/>
        <sz val="10"/>
        <color rgb="FFFF0000"/>
        <rFont val="Times New Roman"/>
        <family val="1"/>
        <charset val="186"/>
      </rPr>
      <t>90</t>
    </r>
  </si>
  <si>
    <r>
      <rPr>
        <b/>
        <sz val="10"/>
        <color rgb="FFFF0000"/>
        <rFont val="Times New Roman"/>
        <family val="1"/>
        <charset val="186"/>
      </rPr>
      <t>BĮ Klaipėdos Simono Dacho progimnazijos</t>
    </r>
    <r>
      <rPr>
        <sz val="10"/>
        <color rgb="FFFF0000"/>
        <rFont val="Times New Roman"/>
        <family val="1"/>
        <charset val="186"/>
      </rPr>
      <t xml:space="preserve"> (Kuršių a. 2/3) modernizavimas (sporto salės atnaujinimas) </t>
    </r>
  </si>
  <si>
    <t xml:space="preserve">Siūloma 2018 m. skirti 2,3 tūkst. € pastato energijos vartojimo audito ataskaitai parengti ir neplanuoti finansavimo 2019-2020 m., nes modernizuoti pastatą bus bandoma į pagalbą pasitelkus privačius investuotojus - pritaikyti ESCO modelį </t>
  </si>
  <si>
    <t>Siūloma sumažinti finansavimo apimtį (SB dalį) papriemonei 2019-2020 m., nes planuojama rangos darbus atlikti iš Valstybės investicijų programos lėšų. Šiuo metu rengiama paraiška Švietimo ir mokslo ministerijai</t>
  </si>
  <si>
    <t>Siūloma pakoreguoti projekto finansinę apimtį ir šaltinius pagal pateiktą paraišką 2019 m. Valstybės investicijų programai</t>
  </si>
  <si>
    <t>Siūloma padidinti 2019-2020 m. finansavimo apimtį papriemonei „Bendrojo ugdymo mokyklos pastato statyba šiaurinėje miesto dalyje“, nes parengus techninio projekto sprendinius, paaiškėjo, kad projekto įgyvendinimo kaštai bus didesni, taip pat reikalingos papildomos lėšos  inžinerinių komunikacijų tiesimui/rekonstrukcijai</t>
  </si>
  <si>
    <t>Siūloma šiam projektui naudoti ES lėšas, skirtas ikimokyklinio/priešmokyklinio ugdymo vietų skaičiaus plėtrai. Papildomai planuojama rekonstruoti vieną korpusą pastatant antrą aukštą bei įkuriant 95 papildomas ugdymo vietas. 2018 m. planuojama parengti l/d "Svirpliukas" vieno korpuso rekonstrukcijos techninį projektą</t>
  </si>
  <si>
    <t>Siūloma sumažinti finansavimo apimtį papriemonei, nes pigiau nei planuota įsigyta energetinių auditų parengimo paslauga</t>
  </si>
  <si>
    <t>Siūlomi keitimai 1) keičiama finansavimo apimtis pagal 2018-02-21 savivaldybės tarybos sprendimu Nr. T2-21 patvirtintą 2018 m. savivaldybės biudžetą, 2) siūloma padidinti priemonės finansinę apimtį neplanuotiems lopšelių-darželių „Pagrandukas“ ir „Eglutė“ remonto darbams atlikti (53,6 tūkst Eur)</t>
  </si>
  <si>
    <t>Vykdant viešųjų pirkimų procedūras paaiškėjo, kad pasiūlytos kainos daug didesnės nei turima lėšų (43,7 tūkst.€), todėl siūloma mažinti vertinimo kriterijų reikšmes ir  paslaugą pirkti tik bendrojo lavinimo mokykloms</t>
  </si>
  <si>
    <t>Siūlomi keitimai: 1) keičiamos lėšų šaltinių SB, SB(VB), SB(L) finansavimo apimtys  pagal 2018-02-21 savivaldybės tarybos sprendimu Nr. T2-21 patvirtintą 2018 m. savivaldybės biudžetą; 2) atsižvelgiant į tai, kad iki šiol nėra paskelbtas kvietimas  teikti paraiškas dėl Atsinaujinančių energijos išteklių panaudojimo visuomeninės ir gyvenamosios paskirties pastatuose, siūloma 2018 m. planuoti tik techninių projektų parengimą (16 tūkst. Eur), elektrinių įrengimą numatyti 2019 m.</t>
  </si>
  <si>
    <t>SB(P)</t>
  </si>
  <si>
    <t>SB(P)'</t>
  </si>
  <si>
    <r>
      <t xml:space="preserve">Savivaldybės paskolų lėšos </t>
    </r>
    <r>
      <rPr>
        <b/>
        <sz val="10"/>
        <rFont val="Times New Roman"/>
        <family val="1"/>
      </rPr>
      <t>SB(P)</t>
    </r>
  </si>
  <si>
    <r>
      <t xml:space="preserve">paskolų lėšos </t>
    </r>
    <r>
      <rPr>
        <b/>
        <sz val="10"/>
        <rFont val="Times New Roman"/>
        <family val="1"/>
        <charset val="186"/>
      </rPr>
      <t>SB(P)</t>
    </r>
  </si>
  <si>
    <t xml:space="preserve">Reikalinga аtvaizduoti valstybės dotaciją (50 tūkst. €) pagal 2018-04-13 Švietimo ir mokslo ministro įsakymą V-365 </t>
  </si>
  <si>
    <t>________________________________________</t>
  </si>
  <si>
    <t xml:space="preserve">Klaipėdos miesto bendrojo ugdymo mokyklų antrųjų klasių mokinių mokymas plaukti </t>
  </si>
  <si>
    <t>Apmokyta plaukti vaikų, skaičius</t>
  </si>
  <si>
    <r>
      <t xml:space="preserve">Siūlomi pakeitimai: 1) keičiama pagal 2018 m. vasario 21 d. savivaldybės tarybos sprendimu Nr. T2-21 patvirtintą 2018 m. savivaldybės biudžetą (SB(SPL)); 2) Klaipėdos m. savivaldybė pateikė paraišką valstybės biudžeto lėšoms, skirtoms išlaidoms, susijusioms su pedagoginių darbuotojų skaičiaus optimizavimu, apmokėti ir įsipareigojo skirti </t>
    </r>
    <r>
      <rPr>
        <i/>
        <sz val="10"/>
        <rFont val="Times New Roman"/>
        <family val="1"/>
        <charset val="186"/>
      </rPr>
      <t>66,1</t>
    </r>
    <r>
      <rPr>
        <sz val="10"/>
        <rFont val="Times New Roman"/>
        <family val="1"/>
        <charset val="186"/>
      </rPr>
      <t xml:space="preserve"> </t>
    </r>
    <r>
      <rPr>
        <i/>
        <sz val="10"/>
        <rFont val="Times New Roman"/>
        <family val="1"/>
        <charset val="186"/>
      </rPr>
      <t>tūkst. €</t>
    </r>
    <r>
      <rPr>
        <sz val="10"/>
        <rFont val="Times New Roman"/>
        <family val="1"/>
        <charset val="186"/>
      </rPr>
      <t>;  3) pigiau, nei planuota nupirkta transporto paslauga antrųjų klasių mokinių vežiojimui (-</t>
    </r>
    <r>
      <rPr>
        <i/>
        <sz val="10"/>
        <rFont val="Times New Roman"/>
        <family val="1"/>
        <charset val="186"/>
      </rPr>
      <t>72,2 tūkst. €</t>
    </r>
    <r>
      <rPr>
        <sz val="10"/>
        <rFont val="Times New Roman"/>
        <family val="1"/>
        <charset val="186"/>
      </rPr>
      <t>), 4) siūloma padidinti finansavimą antrokų apmokymui plaukti naujame baseine (</t>
    </r>
    <r>
      <rPr>
        <i/>
        <sz val="10"/>
        <rFont val="Times New Roman"/>
        <family val="1"/>
        <charset val="186"/>
      </rPr>
      <t>24,3 tūkst. €</t>
    </r>
    <r>
      <rPr>
        <sz val="10"/>
        <rFont val="Times New Roman"/>
        <family val="1"/>
        <charset val="186"/>
      </rPr>
      <t>) - jie būtų mokomi plaukti 4 plaukimo takeliais 5 valandas per dieną, lėšos reikalingos trenerių (4,89 etato) darbo užmokesčiui ir socialiniam draudimui. Sutaupytas lėšas (47,9 tūkst. €) siūloma perkelti į Kūno kultūros ir sporto plėtros programos (Nr. 11) priemonę „Klaipėdos miesto daugiafunkcio sveikatingumo centro teikiamų paslaugų pirkimas“</t>
    </r>
  </si>
  <si>
    <t>Lėšos buvo planuotos I.Simonaitytės mokyklos perkėlimui į Suaugusiųjų gimnaziją. Atsižvelgiant į tai, kad buvo pakeistas mokyklų tinklo pertvarkos planas ir  įstaigos perkėlimas atidėtas vieneriems metams, dalis lėšų perkeliama į priemonę "Ugdymo proceso ir aplinkos užtikrinimas  bendrojo ugdymo mokyklose" siekiant užtikrinti naujai steigiamų pirmų klasių (po vieną - "Verdenės", "Smeltės" progimnazijose, Vitės pagrindinėje mokykloje)  aprūpinimą ūkiniu inventoriumi.</t>
  </si>
  <si>
    <t>Klaipėdos miesto savivaldybės ugdymo proceso             užtikrinimo  programos (Nr. 10) aprašymo                          priedas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</si>
</sst>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z val="10"/>
      <color rgb="FFFF0000"/>
      <name val="Times New Roman"/>
      <family val="1"/>
    </font>
    <font>
      <strike/>
      <sz val="10"/>
      <name val="Times New Roman"/>
      <family val="1"/>
    </font>
    <font>
      <strike/>
      <sz val="10"/>
      <name val="Times New Roman"/>
      <family val="1"/>
      <charset val="186"/>
    </font>
    <font>
      <sz val="9"/>
      <name val="Times New Roman"/>
      <family val="1"/>
      <charset val="186"/>
    </font>
    <font>
      <sz val="10"/>
      <color rgb="FFFF0000"/>
      <name val="Times New Roman"/>
      <family val="1"/>
      <charset val="186"/>
    </font>
    <font>
      <b/>
      <i/>
      <sz val="10"/>
      <name val="Times New Roman"/>
      <family val="1"/>
      <charset val="186"/>
    </font>
    <font>
      <i/>
      <sz val="10"/>
      <name val="Times New Roman"/>
      <family val="1"/>
    </font>
    <font>
      <u/>
      <sz val="9"/>
      <color indexed="81"/>
      <name val="Tahoma"/>
      <family val="2"/>
      <charset val="186"/>
    </font>
    <font>
      <sz val="10"/>
      <color theme="1"/>
      <name val="Times New Roman"/>
      <family val="1"/>
      <charset val="186"/>
    </font>
    <font>
      <sz val="10"/>
      <color theme="1"/>
      <name val="Times New Roman"/>
      <family val="1"/>
    </font>
    <font>
      <i/>
      <sz val="10"/>
      <color theme="1"/>
      <name val="Times New Roman"/>
      <family val="1"/>
      <charset val="186"/>
    </font>
    <font>
      <b/>
      <u/>
      <sz val="9"/>
      <color indexed="81"/>
      <name val="Tahoma"/>
      <family val="2"/>
      <charset val="186"/>
    </font>
    <font>
      <strike/>
      <sz val="10"/>
      <color rgb="FFFF0000"/>
      <name val="Times New Roman"/>
      <family val="1"/>
      <charset val="186"/>
    </font>
    <font>
      <b/>
      <sz val="10"/>
      <color rgb="FFFF0000"/>
      <name val="Times New Roman"/>
      <family val="1"/>
      <charset val="186"/>
    </font>
    <font>
      <strike/>
      <sz val="10"/>
      <color rgb="FFFF0000"/>
      <name val="Times New Roman"/>
      <family val="1"/>
    </font>
    <font>
      <i/>
      <sz val="10"/>
      <color rgb="FFFF0000"/>
      <name val="Times New Roman"/>
      <family val="1"/>
      <charset val="186"/>
    </font>
    <font>
      <b/>
      <sz val="10"/>
      <color rgb="FFFF0000"/>
      <name val="Times New Roman"/>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rgb="FFCCFF99"/>
        <bgColor indexed="64"/>
      </patternFill>
    </fill>
  </fills>
  <borders count="81">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2">
    <xf numFmtId="0" fontId="0" fillId="0" borderId="0"/>
    <xf numFmtId="0" fontId="3" fillId="0" borderId="0"/>
  </cellStyleXfs>
  <cellXfs count="1666">
    <xf numFmtId="0" fontId="0" fillId="0" borderId="0" xfId="0"/>
    <xf numFmtId="0" fontId="1" fillId="0" borderId="0" xfId="0" applyFont="1" applyBorder="1" applyAlignment="1">
      <alignment vertical="top"/>
    </xf>
    <xf numFmtId="49" fontId="2" fillId="2" borderId="11" xfId="0" applyNumberFormat="1" applyFont="1" applyFill="1" applyBorder="1" applyAlignment="1">
      <alignment horizontal="center" vertical="top"/>
    </xf>
    <xf numFmtId="49" fontId="5" fillId="2" borderId="13" xfId="0" applyNumberFormat="1" applyFont="1" applyFill="1" applyBorder="1" applyAlignment="1">
      <alignment vertical="top"/>
    </xf>
    <xf numFmtId="49" fontId="2" fillId="2" borderId="14" xfId="0" applyNumberFormat="1" applyFont="1" applyFill="1" applyBorder="1" applyAlignment="1">
      <alignment horizontal="center" vertical="top"/>
    </xf>
    <xf numFmtId="49" fontId="5" fillId="2" borderId="18" xfId="0" applyNumberFormat="1" applyFont="1" applyFill="1" applyBorder="1" applyAlignment="1">
      <alignment vertical="top"/>
    </xf>
    <xf numFmtId="49" fontId="2" fillId="2" borderId="25" xfId="0" applyNumberFormat="1" applyFont="1" applyFill="1" applyBorder="1" applyAlignment="1">
      <alignment horizontal="center" vertical="top"/>
    </xf>
    <xf numFmtId="49" fontId="5" fillId="2" borderId="32" xfId="0" applyNumberFormat="1" applyFont="1" applyFill="1" applyBorder="1" applyAlignment="1">
      <alignment horizontal="center" vertical="top"/>
    </xf>
    <xf numFmtId="49" fontId="2" fillId="3" borderId="68" xfId="0" applyNumberFormat="1" applyFont="1" applyFill="1" applyBorder="1" applyAlignment="1">
      <alignment vertical="top"/>
    </xf>
    <xf numFmtId="49" fontId="2" fillId="3" borderId="32" xfId="0" applyNumberFormat="1" applyFont="1" applyFill="1" applyBorder="1" applyAlignment="1">
      <alignment vertical="top"/>
    </xf>
    <xf numFmtId="49" fontId="2" fillId="3" borderId="64" xfId="0" applyNumberFormat="1" applyFont="1" applyFill="1" applyBorder="1" applyAlignment="1">
      <alignment vertical="top"/>
    </xf>
    <xf numFmtId="49" fontId="2" fillId="2" borderId="11" xfId="0" applyNumberFormat="1" applyFont="1" applyFill="1" applyBorder="1" applyAlignment="1">
      <alignment horizontal="left" vertical="top"/>
    </xf>
    <xf numFmtId="49" fontId="5" fillId="3" borderId="18" xfId="0" applyNumberFormat="1" applyFont="1" applyFill="1" applyBorder="1" applyAlignment="1">
      <alignment vertical="top"/>
    </xf>
    <xf numFmtId="49" fontId="5" fillId="3" borderId="32" xfId="0" applyNumberFormat="1" applyFont="1" applyFill="1" applyBorder="1" applyAlignment="1">
      <alignment vertical="top"/>
    </xf>
    <xf numFmtId="0" fontId="4" fillId="0" borderId="0" xfId="0" applyFont="1" applyBorder="1" applyAlignment="1">
      <alignment vertical="top"/>
    </xf>
    <xf numFmtId="49" fontId="2" fillId="2" borderId="19" xfId="0" applyNumberFormat="1" applyFont="1" applyFill="1" applyBorder="1" applyAlignment="1">
      <alignment vertical="top"/>
    </xf>
    <xf numFmtId="0" fontId="2" fillId="5" borderId="47" xfId="0" applyFont="1" applyFill="1" applyBorder="1" applyAlignment="1">
      <alignment horizontal="center" vertical="top" wrapText="1"/>
    </xf>
    <xf numFmtId="3" fontId="1" fillId="4" borderId="59" xfId="0" applyNumberFormat="1" applyFont="1" applyFill="1" applyBorder="1" applyAlignment="1">
      <alignment horizontal="center" vertical="top"/>
    </xf>
    <xf numFmtId="3" fontId="4" fillId="0" borderId="6" xfId="0" applyNumberFormat="1" applyFont="1" applyFill="1" applyBorder="1" applyAlignment="1">
      <alignment horizontal="center" vertical="top"/>
    </xf>
    <xf numFmtId="3" fontId="1" fillId="0" borderId="8" xfId="0" applyNumberFormat="1" applyFont="1" applyBorder="1" applyAlignment="1">
      <alignment horizontal="center" vertical="top"/>
    </xf>
    <xf numFmtId="3" fontId="4" fillId="4" borderId="18" xfId="0" applyNumberFormat="1" applyFont="1" applyFill="1" applyBorder="1" applyAlignment="1">
      <alignment horizontal="center" vertical="top"/>
    </xf>
    <xf numFmtId="3" fontId="1" fillId="4" borderId="8" xfId="0" applyNumberFormat="1" applyFont="1" applyFill="1" applyBorder="1" applyAlignment="1">
      <alignment horizontal="center" vertical="top"/>
    </xf>
    <xf numFmtId="3" fontId="1" fillId="4" borderId="17"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2" fillId="5" borderId="55" xfId="0" applyNumberFormat="1" applyFont="1" applyFill="1" applyBorder="1" applyAlignment="1">
      <alignment horizontal="center" vertical="top"/>
    </xf>
    <xf numFmtId="3" fontId="4" fillId="4" borderId="0"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xf>
    <xf numFmtId="3" fontId="4" fillId="4" borderId="52" xfId="0" applyNumberFormat="1" applyFont="1" applyFill="1" applyBorder="1" applyAlignment="1">
      <alignment horizontal="center" vertical="top"/>
    </xf>
    <xf numFmtId="3" fontId="1" fillId="3" borderId="60" xfId="0" applyNumberFormat="1" applyFont="1" applyFill="1" applyBorder="1" applyAlignment="1">
      <alignment horizontal="center" vertical="top"/>
    </xf>
    <xf numFmtId="3" fontId="1" fillId="4" borderId="10" xfId="0" applyNumberFormat="1" applyFont="1" applyFill="1" applyBorder="1" applyAlignment="1">
      <alignment horizontal="center" vertical="top"/>
    </xf>
    <xf numFmtId="3" fontId="4" fillId="4" borderId="59" xfId="0" applyNumberFormat="1" applyFont="1" applyFill="1" applyBorder="1" applyAlignment="1">
      <alignment horizontal="center" vertical="top"/>
    </xf>
    <xf numFmtId="3" fontId="1" fillId="0" borderId="10" xfId="0" applyNumberFormat="1" applyFont="1" applyBorder="1" applyAlignment="1">
      <alignment horizontal="center" vertical="top"/>
    </xf>
    <xf numFmtId="3" fontId="2" fillId="5" borderId="55"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2" fillId="5" borderId="47" xfId="0" applyNumberFormat="1" applyFont="1" applyFill="1" applyBorder="1" applyAlignment="1">
      <alignment horizontal="center" vertical="top" wrapText="1"/>
    </xf>
    <xf numFmtId="3" fontId="4" fillId="0" borderId="0" xfId="0" applyNumberFormat="1" applyFont="1" applyBorder="1" applyAlignment="1">
      <alignment horizontal="center" vertical="top"/>
    </xf>
    <xf numFmtId="3" fontId="1" fillId="0" borderId="0" xfId="0" applyNumberFormat="1" applyFont="1" applyBorder="1" applyAlignment="1">
      <alignment vertical="top"/>
    </xf>
    <xf numFmtId="3" fontId="1" fillId="0" borderId="0" xfId="0" applyNumberFormat="1" applyFont="1" applyAlignment="1">
      <alignment vertical="top"/>
    </xf>
    <xf numFmtId="3" fontId="1" fillId="0" borderId="60" xfId="0" applyNumberFormat="1" applyFont="1" applyBorder="1" applyAlignment="1">
      <alignment horizontal="center" vertical="top"/>
    </xf>
    <xf numFmtId="3" fontId="1" fillId="0" borderId="0" xfId="0" applyNumberFormat="1" applyFont="1" applyBorder="1" applyAlignment="1">
      <alignment horizontal="center" vertical="top"/>
    </xf>
    <xf numFmtId="3" fontId="1" fillId="4" borderId="52"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3" fontId="1" fillId="0" borderId="39" xfId="0" applyNumberFormat="1" applyFont="1" applyBorder="1" applyAlignment="1">
      <alignment horizontal="center" vertical="top"/>
    </xf>
    <xf numFmtId="3" fontId="1" fillId="0" borderId="0" xfId="0" applyNumberFormat="1" applyFont="1" applyFill="1" applyBorder="1" applyAlignment="1">
      <alignment vertical="top"/>
    </xf>
    <xf numFmtId="3" fontId="1" fillId="0" borderId="0" xfId="0" applyNumberFormat="1" applyFont="1" applyAlignment="1">
      <alignment horizontal="center" vertical="top"/>
    </xf>
    <xf numFmtId="3" fontId="5" fillId="0" borderId="0" xfId="0" applyNumberFormat="1" applyFont="1" applyBorder="1" applyAlignment="1">
      <alignment horizontal="center" vertical="top"/>
    </xf>
    <xf numFmtId="3" fontId="2" fillId="0" borderId="64" xfId="0" applyNumberFormat="1" applyFont="1" applyBorder="1" applyAlignment="1">
      <alignment horizontal="center" vertical="top"/>
    </xf>
    <xf numFmtId="3" fontId="1" fillId="3" borderId="16"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4" fillId="0" borderId="0" xfId="0" applyNumberFormat="1" applyFont="1" applyBorder="1" applyAlignment="1">
      <alignment vertical="top"/>
    </xf>
    <xf numFmtId="3" fontId="2" fillId="0" borderId="0" xfId="0" applyNumberFormat="1" applyFont="1" applyFill="1" applyBorder="1" applyAlignment="1">
      <alignment vertical="top" wrapText="1"/>
    </xf>
    <xf numFmtId="3" fontId="3" fillId="0" borderId="0" xfId="0" applyNumberFormat="1" applyFont="1" applyBorder="1" applyAlignment="1">
      <alignment horizontal="center" vertical="top"/>
    </xf>
    <xf numFmtId="3" fontId="3" fillId="0" borderId="0" xfId="0" applyNumberFormat="1" applyFont="1" applyBorder="1" applyAlignment="1">
      <alignment vertical="top"/>
    </xf>
    <xf numFmtId="3" fontId="5" fillId="0" borderId="3" xfId="0" applyNumberFormat="1" applyFont="1" applyBorder="1" applyAlignment="1">
      <alignment horizontal="center" vertical="top"/>
    </xf>
    <xf numFmtId="3" fontId="4" fillId="0" borderId="39"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3" fontId="4" fillId="0" borderId="18" xfId="0" applyNumberFormat="1" applyFont="1" applyFill="1" applyBorder="1" applyAlignment="1">
      <alignment vertical="top" wrapText="1"/>
    </xf>
    <xf numFmtId="3" fontId="2" fillId="3" borderId="13"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xf>
    <xf numFmtId="49" fontId="2" fillId="3" borderId="0"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49" fontId="2" fillId="3" borderId="13" xfId="0" applyNumberFormat="1" applyFont="1" applyFill="1" applyBorder="1" applyAlignment="1">
      <alignment vertical="top"/>
    </xf>
    <xf numFmtId="49" fontId="2" fillId="3" borderId="18" xfId="0" applyNumberFormat="1" applyFont="1" applyFill="1" applyBorder="1" applyAlignment="1">
      <alignment vertical="top"/>
    </xf>
    <xf numFmtId="3" fontId="1" fillId="4" borderId="65"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3" fontId="1" fillId="3" borderId="17"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57" xfId="0" applyNumberFormat="1" applyFont="1" applyFill="1" applyBorder="1" applyAlignment="1">
      <alignment horizontal="center" vertical="top"/>
    </xf>
    <xf numFmtId="3" fontId="1" fillId="4" borderId="66" xfId="0" applyNumberFormat="1" applyFont="1" applyFill="1" applyBorder="1" applyAlignment="1">
      <alignment vertical="top" wrapText="1"/>
    </xf>
    <xf numFmtId="3" fontId="1" fillId="0" borderId="0" xfId="0" applyNumberFormat="1" applyFont="1" applyBorder="1" applyAlignment="1">
      <alignment horizontal="left" vertical="top"/>
    </xf>
    <xf numFmtId="3" fontId="4" fillId="0" borderId="2" xfId="0" applyNumberFormat="1" applyFont="1" applyBorder="1" applyAlignment="1">
      <alignment horizontal="center" vertical="top"/>
    </xf>
    <xf numFmtId="3" fontId="4" fillId="0" borderId="18" xfId="0" applyNumberFormat="1" applyFont="1" applyBorder="1" applyAlignment="1">
      <alignment vertical="top"/>
    </xf>
    <xf numFmtId="3" fontId="4" fillId="0" borderId="9" xfId="0" applyNumberFormat="1" applyFont="1" applyBorder="1" applyAlignment="1">
      <alignment horizontal="center" vertical="top"/>
    </xf>
    <xf numFmtId="3" fontId="4" fillId="0" borderId="17" xfId="0" applyNumberFormat="1" applyFont="1" applyBorder="1" applyAlignment="1">
      <alignment vertical="top"/>
    </xf>
    <xf numFmtId="3" fontId="4" fillId="0" borderId="65" xfId="0" applyNumberFormat="1" applyFont="1" applyBorder="1" applyAlignment="1">
      <alignment horizontal="center" vertical="top"/>
    </xf>
    <xf numFmtId="3" fontId="1" fillId="4" borderId="39" xfId="0" applyNumberFormat="1" applyFont="1" applyFill="1" applyBorder="1" applyAlignment="1">
      <alignment horizontal="center" vertical="top" wrapText="1"/>
    </xf>
    <xf numFmtId="3" fontId="1" fillId="4" borderId="0" xfId="0" applyNumberFormat="1" applyFont="1" applyFill="1" applyBorder="1" applyAlignment="1">
      <alignment vertical="top"/>
    </xf>
    <xf numFmtId="3" fontId="2" fillId="0" borderId="3" xfId="0" applyNumberFormat="1" applyFont="1" applyBorder="1" applyAlignment="1">
      <alignment horizontal="center" vertical="top"/>
    </xf>
    <xf numFmtId="3" fontId="1" fillId="0" borderId="31" xfId="0" applyNumberFormat="1" applyFont="1" applyBorder="1" applyAlignment="1">
      <alignment horizontal="center" vertical="top"/>
    </xf>
    <xf numFmtId="3" fontId="2" fillId="0" borderId="38" xfId="0" applyNumberFormat="1" applyFont="1" applyBorder="1" applyAlignment="1">
      <alignment horizontal="center" vertical="top"/>
    </xf>
    <xf numFmtId="3" fontId="1" fillId="0" borderId="52" xfId="0" applyNumberFormat="1" applyFont="1" applyBorder="1" applyAlignment="1">
      <alignment horizontal="center" vertical="top"/>
    </xf>
    <xf numFmtId="3" fontId="2" fillId="0" borderId="32" xfId="0" applyNumberFormat="1" applyFont="1" applyFill="1" applyBorder="1" applyAlignment="1">
      <alignment horizontal="center" vertical="top" textRotation="90" wrapText="1"/>
    </xf>
    <xf numFmtId="3" fontId="4" fillId="0" borderId="51" xfId="0" applyNumberFormat="1" applyFont="1" applyFill="1" applyBorder="1" applyAlignment="1">
      <alignment horizontal="center" vertical="top" wrapText="1"/>
    </xf>
    <xf numFmtId="49" fontId="2" fillId="2" borderId="13" xfId="0" applyNumberFormat="1" applyFont="1" applyFill="1" applyBorder="1" applyAlignment="1">
      <alignment vertical="top"/>
    </xf>
    <xf numFmtId="49" fontId="2" fillId="2" borderId="18" xfId="0" applyNumberFormat="1" applyFont="1" applyFill="1" applyBorder="1" applyAlignment="1">
      <alignment vertical="top"/>
    </xf>
    <xf numFmtId="3" fontId="4" fillId="4" borderId="60" xfId="0" applyNumberFormat="1" applyFont="1" applyFill="1" applyBorder="1" applyAlignment="1">
      <alignment horizontal="center" vertical="top"/>
    </xf>
    <xf numFmtId="3" fontId="1" fillId="0" borderId="2" xfId="0" applyNumberFormat="1" applyFont="1" applyFill="1" applyBorder="1" applyAlignment="1">
      <alignment horizontal="center" vertical="top" wrapText="1"/>
    </xf>
    <xf numFmtId="3" fontId="4" fillId="0" borderId="9" xfId="0" applyNumberFormat="1" applyFont="1" applyFill="1" applyBorder="1" applyAlignment="1">
      <alignment horizontal="center" vertical="top" wrapText="1"/>
    </xf>
    <xf numFmtId="49" fontId="1" fillId="0" borderId="0" xfId="0" applyNumberFormat="1" applyFont="1" applyBorder="1" applyAlignment="1">
      <alignment horizontal="center" vertical="top" wrapText="1"/>
    </xf>
    <xf numFmtId="3" fontId="4" fillId="0" borderId="0" xfId="0" applyNumberFormat="1" applyFont="1" applyAlignment="1">
      <alignment horizontal="center" vertical="top"/>
    </xf>
    <xf numFmtId="164" fontId="1" fillId="0" borderId="3"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1" fillId="4" borderId="10" xfId="0" applyNumberFormat="1" applyFont="1" applyFill="1" applyBorder="1" applyAlignment="1">
      <alignment horizontal="center" vertical="top"/>
    </xf>
    <xf numFmtId="164" fontId="1" fillId="4" borderId="0" xfId="0" applyNumberFormat="1" applyFont="1" applyFill="1" applyBorder="1" applyAlignment="1">
      <alignment horizontal="center" vertical="top"/>
    </xf>
    <xf numFmtId="164" fontId="1" fillId="4" borderId="8" xfId="0" applyNumberFormat="1" applyFont="1" applyFill="1" applyBorder="1" applyAlignment="1">
      <alignment horizontal="center" vertical="top"/>
    </xf>
    <xf numFmtId="164" fontId="1" fillId="0" borderId="7" xfId="0" applyNumberFormat="1" applyFont="1" applyFill="1" applyBorder="1" applyAlignment="1">
      <alignment horizontal="center" vertical="top"/>
    </xf>
    <xf numFmtId="164" fontId="1" fillId="0" borderId="26"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0" borderId="28"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5" fillId="5" borderId="47"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164" fontId="2" fillId="5" borderId="45" xfId="0" applyNumberFormat="1" applyFont="1" applyFill="1" applyBorder="1" applyAlignment="1">
      <alignment horizontal="center" vertical="top"/>
    </xf>
    <xf numFmtId="164" fontId="2" fillId="5" borderId="55" xfId="0" applyNumberFormat="1"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xf>
    <xf numFmtId="164" fontId="1" fillId="0" borderId="2"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0" borderId="24" xfId="0" applyNumberFormat="1" applyFont="1" applyFill="1" applyBorder="1" applyAlignment="1">
      <alignment horizontal="center" vertical="top"/>
    </xf>
    <xf numFmtId="164" fontId="2" fillId="5" borderId="50"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2" fillId="2" borderId="12" xfId="0" applyNumberFormat="1" applyFont="1" applyFill="1" applyBorder="1" applyAlignment="1">
      <alignment horizontal="center" vertical="top"/>
    </xf>
    <xf numFmtId="164" fontId="2" fillId="2" borderId="23" xfId="0" applyNumberFormat="1" applyFont="1" applyFill="1" applyBorder="1" applyAlignment="1">
      <alignment horizontal="center" vertical="top"/>
    </xf>
    <xf numFmtId="164" fontId="4" fillId="0" borderId="5" xfId="0" applyNumberFormat="1" applyFont="1" applyFill="1" applyBorder="1" applyAlignment="1">
      <alignment horizontal="center" vertical="top" wrapText="1"/>
    </xf>
    <xf numFmtId="164" fontId="4" fillId="0" borderId="6" xfId="0" applyNumberFormat="1" applyFont="1" applyBorder="1" applyAlignment="1">
      <alignment horizontal="center" vertical="top" wrapText="1"/>
    </xf>
    <xf numFmtId="164" fontId="4" fillId="0" borderId="55" xfId="0" applyNumberFormat="1" applyFont="1" applyFill="1" applyBorder="1" applyAlignment="1">
      <alignment horizontal="center" vertical="top" wrapText="1"/>
    </xf>
    <xf numFmtId="164" fontId="5" fillId="5" borderId="23" xfId="0" applyNumberFormat="1" applyFont="1" applyFill="1" applyBorder="1" applyAlignment="1">
      <alignment horizontal="center" vertical="top" wrapText="1"/>
    </xf>
    <xf numFmtId="164" fontId="1" fillId="0" borderId="0" xfId="0" applyNumberFormat="1" applyFont="1" applyBorder="1" applyAlignment="1">
      <alignment vertical="top"/>
    </xf>
    <xf numFmtId="164" fontId="1" fillId="0" borderId="0" xfId="0" applyNumberFormat="1" applyFont="1" applyAlignment="1">
      <alignment vertical="top"/>
    </xf>
    <xf numFmtId="164" fontId="1" fillId="0" borderId="0" xfId="0" applyNumberFormat="1" applyFont="1" applyBorder="1" applyAlignment="1">
      <alignment horizontal="center" vertical="top"/>
    </xf>
    <xf numFmtId="164" fontId="4" fillId="4" borderId="1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1" fillId="3"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1" fillId="0" borderId="30" xfId="0" applyNumberFormat="1" applyFont="1" applyBorder="1" applyAlignment="1">
      <alignment horizontal="center" vertical="top"/>
    </xf>
    <xf numFmtId="3" fontId="1" fillId="4" borderId="60" xfId="0" applyNumberFormat="1" applyFont="1" applyFill="1" applyBorder="1" applyAlignment="1">
      <alignment horizontal="center" vertical="top" wrapText="1"/>
    </xf>
    <xf numFmtId="3" fontId="5" fillId="0" borderId="18" xfId="0" applyNumberFormat="1" applyFont="1" applyBorder="1" applyAlignment="1">
      <alignment horizontal="center" vertical="top"/>
    </xf>
    <xf numFmtId="3" fontId="4" fillId="4" borderId="53" xfId="0" applyNumberFormat="1" applyFont="1" applyFill="1" applyBorder="1" applyAlignment="1">
      <alignment horizontal="center" vertical="top"/>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8" fillId="0" borderId="0" xfId="0" applyNumberFormat="1" applyFont="1" applyBorder="1" applyAlignment="1">
      <alignment vertical="top"/>
    </xf>
    <xf numFmtId="3" fontId="1" fillId="4" borderId="18" xfId="0" applyNumberFormat="1" applyFont="1" applyFill="1" applyBorder="1" applyAlignment="1">
      <alignment vertical="top" wrapText="1"/>
    </xf>
    <xf numFmtId="164" fontId="1" fillId="4" borderId="57" xfId="0" applyNumberFormat="1" applyFont="1" applyFill="1" applyBorder="1" applyAlignment="1">
      <alignment horizontal="center" vertical="top"/>
    </xf>
    <xf numFmtId="164" fontId="1" fillId="0" borderId="27" xfId="0" applyNumberFormat="1" applyFont="1" applyFill="1" applyBorder="1" applyAlignment="1">
      <alignment horizontal="center" vertical="top"/>
    </xf>
    <xf numFmtId="164" fontId="4" fillId="0" borderId="58" xfId="0" applyNumberFormat="1" applyFont="1" applyFill="1" applyBorder="1" applyAlignment="1">
      <alignment horizontal="center" vertical="top"/>
    </xf>
    <xf numFmtId="3" fontId="1" fillId="4" borderId="17" xfId="0" applyNumberFormat="1" applyFont="1" applyFill="1" applyBorder="1" applyAlignment="1">
      <alignment vertical="top" wrapText="1"/>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164" fontId="1" fillId="4" borderId="5" xfId="0" applyNumberFormat="1" applyFont="1" applyFill="1" applyBorder="1" applyAlignment="1">
      <alignment horizontal="center" vertical="top"/>
    </xf>
    <xf numFmtId="3" fontId="4" fillId="4" borderId="52" xfId="0" applyNumberFormat="1" applyFont="1" applyFill="1" applyBorder="1" applyAlignment="1">
      <alignment horizontal="center" vertical="top" wrapText="1"/>
    </xf>
    <xf numFmtId="3" fontId="2" fillId="0" borderId="32" xfId="0" applyNumberFormat="1" applyFont="1" applyBorder="1" applyAlignment="1">
      <alignment vertical="top"/>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62" xfId="0" applyNumberFormat="1" applyFont="1" applyFill="1" applyBorder="1" applyAlignment="1">
      <alignment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0" borderId="53" xfId="0" applyNumberFormat="1" applyFont="1" applyBorder="1" applyAlignment="1">
      <alignment horizontal="center" vertical="top"/>
    </xf>
    <xf numFmtId="3" fontId="1" fillId="4" borderId="51" xfId="0" applyNumberFormat="1" applyFont="1" applyFill="1" applyBorder="1" applyAlignment="1">
      <alignment horizontal="center" vertical="top"/>
    </xf>
    <xf numFmtId="3" fontId="4" fillId="4" borderId="33"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xf>
    <xf numFmtId="164" fontId="1" fillId="3" borderId="27"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0" borderId="68" xfId="0" applyNumberFormat="1" applyFont="1" applyBorder="1" applyAlignment="1">
      <alignment horizontal="center" vertical="top"/>
    </xf>
    <xf numFmtId="3" fontId="1" fillId="0" borderId="71" xfId="0" applyNumberFormat="1" applyFont="1" applyBorder="1" applyAlignment="1">
      <alignment horizontal="center" vertical="top"/>
    </xf>
    <xf numFmtId="164" fontId="4" fillId="4" borderId="62" xfId="0" applyNumberFormat="1" applyFont="1" applyFill="1" applyBorder="1" applyAlignment="1">
      <alignment horizontal="center" vertical="top"/>
    </xf>
    <xf numFmtId="3" fontId="2" fillId="3" borderId="43" xfId="0" applyNumberFormat="1" applyFont="1" applyFill="1" applyBorder="1" applyAlignment="1">
      <alignment horizontal="center" vertical="top"/>
    </xf>
    <xf numFmtId="164" fontId="1" fillId="3" borderId="24" xfId="0" applyNumberFormat="1" applyFont="1" applyFill="1" applyBorder="1" applyAlignment="1">
      <alignment horizontal="center" vertical="top"/>
    </xf>
    <xf numFmtId="3" fontId="3" fillId="0" borderId="0" xfId="0" applyNumberFormat="1" applyFont="1"/>
    <xf numFmtId="164" fontId="1" fillId="0" borderId="16"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1" fillId="3" borderId="61" xfId="0" applyNumberFormat="1" applyFont="1" applyFill="1" applyBorder="1" applyAlignment="1">
      <alignment horizontal="center" vertical="top" wrapText="1"/>
    </xf>
    <xf numFmtId="164" fontId="1" fillId="3" borderId="6" xfId="0" applyNumberFormat="1" applyFont="1" applyFill="1" applyBorder="1" applyAlignment="1">
      <alignment horizontal="center" vertical="top" wrapText="1"/>
    </xf>
    <xf numFmtId="3" fontId="1" fillId="4" borderId="21"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164" fontId="4" fillId="4" borderId="0" xfId="0" applyNumberFormat="1" applyFont="1" applyFill="1" applyBorder="1" applyAlignment="1">
      <alignment horizontal="center" vertical="top"/>
    </xf>
    <xf numFmtId="164" fontId="4" fillId="4" borderId="8" xfId="0" applyNumberFormat="1" applyFont="1" applyFill="1" applyBorder="1" applyAlignment="1">
      <alignment horizontal="center" vertical="top"/>
    </xf>
    <xf numFmtId="3" fontId="4" fillId="0" borderId="33"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60"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xf>
    <xf numFmtId="164" fontId="4" fillId="4" borderId="6" xfId="0" applyNumberFormat="1" applyFont="1" applyFill="1" applyBorder="1" applyAlignment="1">
      <alignment horizontal="center" vertical="top"/>
    </xf>
    <xf numFmtId="3" fontId="4" fillId="3" borderId="21" xfId="0" applyNumberFormat="1" applyFont="1" applyFill="1" applyBorder="1" applyAlignment="1">
      <alignment horizontal="center" vertical="top"/>
    </xf>
    <xf numFmtId="164" fontId="1" fillId="0" borderId="17" xfId="0" applyNumberFormat="1" applyFont="1" applyBorder="1" applyAlignment="1">
      <alignment horizontal="center" vertical="top"/>
    </xf>
    <xf numFmtId="3" fontId="1" fillId="0" borderId="6" xfId="0" applyNumberFormat="1" applyFont="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0" fontId="12" fillId="4" borderId="68" xfId="0" applyFont="1" applyFill="1" applyBorder="1" applyAlignment="1">
      <alignment horizontal="center" vertical="top"/>
    </xf>
    <xf numFmtId="0" fontId="12" fillId="4" borderId="21" xfId="0" applyFont="1" applyFill="1" applyBorder="1" applyAlignment="1">
      <alignment horizontal="center" vertical="top"/>
    </xf>
    <xf numFmtId="164" fontId="1" fillId="4" borderId="6" xfId="0" applyNumberFormat="1" applyFont="1" applyFill="1" applyBorder="1" applyAlignment="1">
      <alignment horizontal="center" vertical="top"/>
    </xf>
    <xf numFmtId="3" fontId="1" fillId="4" borderId="59" xfId="0" applyNumberFormat="1" applyFont="1" applyFill="1" applyBorder="1" applyAlignment="1">
      <alignment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xf>
    <xf numFmtId="3" fontId="4" fillId="4" borderId="31"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56" xfId="0" applyNumberFormat="1" applyFont="1" applyFill="1" applyBorder="1" applyAlignment="1">
      <alignment vertical="top" wrapText="1"/>
    </xf>
    <xf numFmtId="3" fontId="1" fillId="4" borderId="21" xfId="0" applyNumberFormat="1" applyFont="1" applyFill="1" applyBorder="1" applyAlignment="1">
      <alignment horizontal="center" vertical="top" wrapText="1"/>
    </xf>
    <xf numFmtId="3" fontId="1" fillId="0" borderId="61" xfId="0" applyNumberFormat="1" applyFont="1" applyBorder="1" applyAlignment="1">
      <alignment horizontal="center" vertical="top"/>
    </xf>
    <xf numFmtId="164" fontId="1" fillId="4" borderId="74"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3" fontId="1" fillId="3" borderId="52" xfId="0" applyNumberFormat="1" applyFont="1" applyFill="1" applyBorder="1" applyAlignment="1">
      <alignment horizontal="center" vertical="top"/>
    </xf>
    <xf numFmtId="3" fontId="1" fillId="0" borderId="61" xfId="0" applyNumberFormat="1" applyFont="1" applyFill="1" applyBorder="1" applyAlignment="1">
      <alignment horizontal="center" vertical="top" wrapText="1"/>
    </xf>
    <xf numFmtId="3" fontId="1" fillId="0" borderId="74" xfId="0" applyNumberFormat="1" applyFont="1" applyBorder="1" applyAlignment="1">
      <alignment horizontal="center" vertical="top"/>
    </xf>
    <xf numFmtId="49" fontId="2" fillId="0" borderId="18" xfId="0" applyNumberFormat="1" applyFont="1" applyBorder="1" applyAlignment="1">
      <alignment horizontal="center" vertical="top"/>
    </xf>
    <xf numFmtId="0" fontId="1" fillId="0" borderId="17" xfId="0" applyFont="1" applyFill="1" applyBorder="1" applyAlignment="1">
      <alignment horizontal="center" vertical="top" wrapText="1"/>
    </xf>
    <xf numFmtId="164" fontId="1" fillId="3" borderId="7" xfId="0" applyNumberFormat="1" applyFont="1" applyFill="1" applyBorder="1" applyAlignment="1">
      <alignment horizontal="center" vertical="top"/>
    </xf>
    <xf numFmtId="0" fontId="1" fillId="0" borderId="61" xfId="0"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2" borderId="67" xfId="0" applyNumberFormat="1" applyFont="1" applyFill="1" applyBorder="1" applyAlignment="1">
      <alignment horizontal="center" vertical="top"/>
    </xf>
    <xf numFmtId="49" fontId="2" fillId="0" borderId="32" xfId="0" applyNumberFormat="1" applyFont="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xf>
    <xf numFmtId="49" fontId="2" fillId="3" borderId="19" xfId="0" applyNumberFormat="1" applyFont="1" applyFill="1" applyBorder="1" applyAlignment="1">
      <alignment vertical="top"/>
    </xf>
    <xf numFmtId="49" fontId="2" fillId="3" borderId="67" xfId="0" applyNumberFormat="1" applyFont="1" applyFill="1" applyBorder="1" applyAlignment="1">
      <alignment horizontal="center" vertical="top"/>
    </xf>
    <xf numFmtId="3" fontId="1" fillId="0" borderId="5" xfId="0" applyNumberFormat="1" applyFont="1" applyFill="1" applyBorder="1" applyAlignment="1">
      <alignment horizontal="center" vertical="top" wrapText="1"/>
    </xf>
    <xf numFmtId="3" fontId="1" fillId="4" borderId="66" xfId="0" applyNumberFormat="1" applyFont="1" applyFill="1" applyBorder="1" applyAlignment="1">
      <alignment horizontal="left" vertical="top" wrapText="1"/>
    </xf>
    <xf numFmtId="3" fontId="4" fillId="0" borderId="13" xfId="0" applyNumberFormat="1" applyFont="1" applyBorder="1" applyAlignment="1">
      <alignment horizontal="center" vertical="top"/>
    </xf>
    <xf numFmtId="3" fontId="4" fillId="0" borderId="18" xfId="0" applyNumberFormat="1" applyFont="1" applyBorder="1" applyAlignment="1">
      <alignment horizontal="center" vertical="top"/>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xf>
    <xf numFmtId="3" fontId="4" fillId="3" borderId="0"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1" fillId="4" borderId="17"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1" fillId="0" borderId="0" xfId="0" applyNumberFormat="1" applyFont="1" applyFill="1" applyBorder="1" applyAlignment="1">
      <alignment horizontal="center" vertical="center" wrapText="1"/>
    </xf>
    <xf numFmtId="0" fontId="1" fillId="4" borderId="42" xfId="0" applyFont="1" applyFill="1" applyBorder="1" applyAlignment="1">
      <alignment vertical="top" wrapText="1"/>
    </xf>
    <xf numFmtId="3" fontId="4" fillId="0" borderId="53" xfId="0" applyNumberFormat="1" applyFont="1" applyFill="1" applyBorder="1" applyAlignment="1">
      <alignment horizontal="center" vertical="top" wrapText="1"/>
    </xf>
    <xf numFmtId="3" fontId="4" fillId="0" borderId="60" xfId="0" applyNumberFormat="1" applyFont="1" applyFill="1" applyBorder="1" applyAlignment="1">
      <alignment horizontal="center" vertical="top" wrapText="1"/>
    </xf>
    <xf numFmtId="3" fontId="4" fillId="0" borderId="17"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17" xfId="0" applyNumberFormat="1" applyFont="1" applyBorder="1" applyAlignment="1">
      <alignment horizontal="center" vertical="top"/>
    </xf>
    <xf numFmtId="3" fontId="1" fillId="4" borderId="16" xfId="0" applyNumberFormat="1" applyFont="1" applyFill="1" applyBorder="1" applyAlignment="1">
      <alignment horizontal="center" vertical="top"/>
    </xf>
    <xf numFmtId="3" fontId="1" fillId="4" borderId="61" xfId="0" applyNumberFormat="1" applyFont="1" applyFill="1" applyBorder="1" applyAlignment="1">
      <alignment horizontal="center" vertical="top" wrapText="1"/>
    </xf>
    <xf numFmtId="3" fontId="4" fillId="0" borderId="16"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164" fontId="4" fillId="4" borderId="8" xfId="0" applyNumberFormat="1" applyFont="1" applyFill="1" applyBorder="1" applyAlignment="1">
      <alignment horizontal="center" vertical="top" wrapText="1"/>
    </xf>
    <xf numFmtId="164" fontId="2" fillId="2" borderId="49" xfId="0" applyNumberFormat="1" applyFont="1" applyFill="1" applyBorder="1" applyAlignment="1">
      <alignment horizontal="center" vertical="top"/>
    </xf>
    <xf numFmtId="164" fontId="4" fillId="0" borderId="12" xfId="0" applyNumberFormat="1" applyFont="1" applyBorder="1" applyAlignment="1">
      <alignment horizontal="center" vertical="center"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164" fontId="4" fillId="0" borderId="47" xfId="0" applyNumberFormat="1" applyFont="1" applyFill="1" applyBorder="1" applyAlignment="1">
      <alignment horizontal="center" vertical="top" wrapText="1"/>
    </xf>
    <xf numFmtId="164" fontId="5" fillId="5" borderId="12" xfId="0" applyNumberFormat="1" applyFont="1" applyFill="1" applyBorder="1" applyAlignment="1">
      <alignment horizontal="center" vertical="top" wrapText="1"/>
    </xf>
    <xf numFmtId="164" fontId="4" fillId="0" borderId="0" xfId="0" applyNumberFormat="1" applyFont="1" applyBorder="1" applyAlignment="1">
      <alignment vertical="top"/>
    </xf>
    <xf numFmtId="3" fontId="4" fillId="0" borderId="8" xfId="0" applyNumberFormat="1" applyFont="1" applyBorder="1" applyAlignment="1">
      <alignment vertical="top"/>
    </xf>
    <xf numFmtId="3" fontId="4" fillId="4" borderId="17" xfId="0" applyNumberFormat="1" applyFont="1" applyFill="1" applyBorder="1" applyAlignment="1">
      <alignment horizontal="center" vertical="top"/>
    </xf>
    <xf numFmtId="164" fontId="5" fillId="4" borderId="8" xfId="0" applyNumberFormat="1" applyFont="1" applyFill="1" applyBorder="1" applyAlignment="1">
      <alignment horizontal="center" vertical="top"/>
    </xf>
    <xf numFmtId="164" fontId="5" fillId="4" borderId="0" xfId="0" applyNumberFormat="1" applyFont="1" applyFill="1" applyBorder="1" applyAlignment="1">
      <alignment horizontal="center" vertical="top"/>
    </xf>
    <xf numFmtId="3" fontId="4" fillId="4" borderId="17"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xf>
    <xf numFmtId="3" fontId="5" fillId="0" borderId="31" xfId="0" applyNumberFormat="1" applyFont="1" applyBorder="1" applyAlignment="1">
      <alignment vertical="top"/>
    </xf>
    <xf numFmtId="3" fontId="5" fillId="0" borderId="32" xfId="0" applyNumberFormat="1" applyFont="1" applyBorder="1" applyAlignment="1">
      <alignment vertical="top"/>
    </xf>
    <xf numFmtId="3" fontId="5" fillId="0" borderId="64" xfId="0" applyNumberFormat="1" applyFont="1" applyBorder="1" applyAlignment="1">
      <alignment horizontal="center" vertical="top"/>
    </xf>
    <xf numFmtId="164" fontId="2" fillId="4" borderId="8"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164" fontId="4" fillId="4" borderId="10" xfId="0" applyNumberFormat="1" applyFont="1" applyFill="1" applyBorder="1" applyAlignment="1">
      <alignment horizontal="center" vertical="top"/>
    </xf>
    <xf numFmtId="3" fontId="2" fillId="0" borderId="0" xfId="0" applyNumberFormat="1" applyFont="1" applyFill="1" applyBorder="1" applyAlignment="1">
      <alignment horizontal="center" vertical="top" textRotation="90" wrapText="1"/>
    </xf>
    <xf numFmtId="164" fontId="1" fillId="0" borderId="7" xfId="0" applyNumberFormat="1" applyFont="1" applyBorder="1" applyAlignment="1">
      <alignment horizontal="center" vertical="top"/>
    </xf>
    <xf numFmtId="3" fontId="1" fillId="0" borderId="62" xfId="0" applyNumberFormat="1" applyFont="1" applyFill="1" applyBorder="1" applyAlignment="1">
      <alignment horizontal="center" vertical="top"/>
    </xf>
    <xf numFmtId="3" fontId="1" fillId="4" borderId="62" xfId="0" applyNumberFormat="1" applyFont="1" applyFill="1" applyBorder="1" applyAlignment="1">
      <alignment horizontal="left" vertical="top" wrapText="1"/>
    </xf>
    <xf numFmtId="3" fontId="4" fillId="0" borderId="65"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164" fontId="2" fillId="2" borderId="1"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49" fontId="5" fillId="3" borderId="68" xfId="0" applyNumberFormat="1" applyFont="1" applyFill="1" applyBorder="1" applyAlignment="1">
      <alignment horizontal="center" vertical="top"/>
    </xf>
    <xf numFmtId="3" fontId="1" fillId="3" borderId="51" xfId="0" applyNumberFormat="1" applyFont="1" applyFill="1" applyBorder="1" applyAlignment="1">
      <alignment horizontal="center" vertical="top"/>
    </xf>
    <xf numFmtId="3" fontId="1" fillId="3" borderId="59" xfId="0" applyNumberFormat="1" applyFont="1" applyFill="1" applyBorder="1" applyAlignment="1">
      <alignment vertical="top" wrapText="1"/>
    </xf>
    <xf numFmtId="49" fontId="2" fillId="3" borderId="32"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3" fontId="1" fillId="4" borderId="74" xfId="0" applyNumberFormat="1" applyFont="1" applyFill="1" applyBorder="1" applyAlignment="1">
      <alignment vertical="top" wrapText="1"/>
    </xf>
    <xf numFmtId="164" fontId="1" fillId="4" borderId="2" xfId="0" applyNumberFormat="1" applyFont="1" applyFill="1" applyBorder="1" applyAlignment="1">
      <alignment horizontal="center" vertical="top"/>
    </xf>
    <xf numFmtId="164" fontId="5" fillId="5" borderId="55" xfId="0" applyNumberFormat="1" applyFont="1" applyFill="1" applyBorder="1" applyAlignment="1">
      <alignment horizontal="center" vertical="top"/>
    </xf>
    <xf numFmtId="164" fontId="4" fillId="0" borderId="8" xfId="0" applyNumberFormat="1" applyFont="1" applyFill="1" applyBorder="1" applyAlignment="1">
      <alignment horizontal="center" vertical="top"/>
    </xf>
    <xf numFmtId="164" fontId="4" fillId="0" borderId="6" xfId="0" applyNumberFormat="1" applyFont="1" applyFill="1" applyBorder="1" applyAlignment="1">
      <alignment horizontal="center" vertical="top" wrapText="1"/>
    </xf>
    <xf numFmtId="164" fontId="4" fillId="0" borderId="6" xfId="0" applyNumberFormat="1" applyFont="1" applyBorder="1" applyAlignment="1">
      <alignment horizontal="center" vertical="top"/>
    </xf>
    <xf numFmtId="164" fontId="4" fillId="4" borderId="26" xfId="0" applyNumberFormat="1" applyFont="1" applyFill="1" applyBorder="1" applyAlignment="1">
      <alignment horizontal="center" vertical="top"/>
    </xf>
    <xf numFmtId="164" fontId="5" fillId="4" borderId="17" xfId="0" applyNumberFormat="1" applyFont="1" applyFill="1" applyBorder="1" applyAlignment="1">
      <alignment horizontal="center" vertical="top"/>
    </xf>
    <xf numFmtId="164" fontId="5" fillId="4" borderId="18" xfId="0" applyNumberFormat="1" applyFont="1" applyFill="1" applyBorder="1" applyAlignment="1">
      <alignment horizontal="center" vertical="top"/>
    </xf>
    <xf numFmtId="164" fontId="1" fillId="0" borderId="18"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1" fillId="0" borderId="59" xfId="0" applyNumberFormat="1" applyFont="1" applyFill="1" applyBorder="1" applyAlignment="1">
      <alignment horizontal="center" vertical="top"/>
    </xf>
    <xf numFmtId="164" fontId="2" fillId="5" borderId="4" xfId="0" applyNumberFormat="1" applyFont="1" applyFill="1" applyBorder="1" applyAlignment="1">
      <alignment horizontal="center" vertical="top"/>
    </xf>
    <xf numFmtId="164" fontId="1" fillId="0" borderId="18" xfId="0" applyNumberFormat="1" applyFont="1" applyBorder="1" applyAlignment="1">
      <alignment horizontal="center" vertical="top"/>
    </xf>
    <xf numFmtId="164" fontId="2" fillId="2" borderId="11" xfId="0" applyNumberFormat="1" applyFont="1" applyFill="1" applyBorder="1" applyAlignment="1">
      <alignment horizontal="center" vertical="top"/>
    </xf>
    <xf numFmtId="3" fontId="4" fillId="0" borderId="7" xfId="0" applyNumberFormat="1" applyFont="1" applyBorder="1" applyAlignment="1">
      <alignment vertical="top"/>
    </xf>
    <xf numFmtId="164" fontId="4" fillId="4" borderId="17" xfId="0" applyNumberFormat="1" applyFont="1" applyFill="1" applyBorder="1" applyAlignment="1">
      <alignment horizontal="center" vertical="top" wrapText="1"/>
    </xf>
    <xf numFmtId="164" fontId="5" fillId="5" borderId="47"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164" fontId="1" fillId="0" borderId="13" xfId="0" applyNumberFormat="1" applyFont="1" applyFill="1" applyBorder="1" applyAlignment="1">
      <alignment horizontal="center" vertical="top"/>
    </xf>
    <xf numFmtId="164" fontId="1" fillId="0" borderId="66"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wrapText="1"/>
    </xf>
    <xf numFmtId="164" fontId="2" fillId="2" borderId="56" xfId="0" applyNumberFormat="1" applyFont="1" applyFill="1" applyBorder="1" applyAlignment="1">
      <alignment horizontal="center" vertical="top"/>
    </xf>
    <xf numFmtId="164" fontId="1" fillId="3" borderId="59"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4" fillId="0" borderId="45" xfId="0" applyNumberFormat="1" applyFont="1" applyFill="1" applyBorder="1" applyAlignment="1">
      <alignment horizontal="center" vertical="top" wrapText="1"/>
    </xf>
    <xf numFmtId="164" fontId="4" fillId="0" borderId="11" xfId="0" applyNumberFormat="1" applyFont="1" applyBorder="1" applyAlignment="1">
      <alignment horizontal="center" vertical="center"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164" fontId="4" fillId="0" borderId="4"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Border="1" applyAlignment="1">
      <alignment vertical="top"/>
    </xf>
    <xf numFmtId="164" fontId="4" fillId="0" borderId="7"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3" fontId="4" fillId="4" borderId="65" xfId="0" applyNumberFormat="1" applyFont="1" applyFill="1" applyBorder="1" applyAlignment="1">
      <alignment horizontal="center" vertical="top" wrapText="1"/>
    </xf>
    <xf numFmtId="164" fontId="1" fillId="3" borderId="26" xfId="0" applyNumberFormat="1" applyFont="1" applyFill="1" applyBorder="1" applyAlignment="1">
      <alignment horizontal="center" vertical="top"/>
    </xf>
    <xf numFmtId="49" fontId="1" fillId="4" borderId="65" xfId="0" applyNumberFormat="1" applyFont="1" applyFill="1" applyBorder="1" applyAlignment="1">
      <alignment vertical="top" wrapText="1"/>
    </xf>
    <xf numFmtId="49" fontId="1" fillId="4" borderId="52" xfId="0" applyNumberFormat="1" applyFont="1" applyFill="1" applyBorder="1" applyAlignment="1">
      <alignment horizontal="center" vertical="top"/>
    </xf>
    <xf numFmtId="3" fontId="4" fillId="4" borderId="7"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180" wrapText="1"/>
    </xf>
    <xf numFmtId="3" fontId="2" fillId="0" borderId="0" xfId="0" applyNumberFormat="1" applyFont="1" applyBorder="1" applyAlignment="1">
      <alignment horizontal="center" vertical="top"/>
    </xf>
    <xf numFmtId="3" fontId="1" fillId="0" borderId="17" xfId="0" applyNumberFormat="1" applyFont="1" applyFill="1" applyBorder="1" applyAlignment="1">
      <alignment horizontal="center" vertical="top"/>
    </xf>
    <xf numFmtId="49" fontId="1" fillId="4" borderId="31" xfId="0" applyNumberFormat="1" applyFont="1" applyFill="1" applyBorder="1" applyAlignment="1">
      <alignment horizontal="center" vertical="top"/>
    </xf>
    <xf numFmtId="3" fontId="1" fillId="3" borderId="6" xfId="0" applyNumberFormat="1" applyFont="1" applyFill="1" applyBorder="1" applyAlignment="1">
      <alignment horizontal="center" vertical="top"/>
    </xf>
    <xf numFmtId="164" fontId="1" fillId="0" borderId="6" xfId="0" applyNumberFormat="1" applyFont="1" applyBorder="1" applyAlignment="1">
      <alignment horizontal="center" vertical="top"/>
    </xf>
    <xf numFmtId="164" fontId="2" fillId="5" borderId="46" xfId="0" applyNumberFormat="1" applyFont="1" applyFill="1" applyBorder="1" applyAlignment="1">
      <alignment horizontal="center" vertical="top"/>
    </xf>
    <xf numFmtId="3" fontId="5" fillId="5" borderId="47"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164" fontId="1" fillId="4" borderId="27" xfId="0" applyNumberFormat="1" applyFont="1" applyFill="1" applyBorder="1" applyAlignment="1">
      <alignment horizontal="center" vertical="top"/>
    </xf>
    <xf numFmtId="164" fontId="4" fillId="4" borderId="34"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1" fillId="4" borderId="30"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1" fillId="0" borderId="22" xfId="0" applyNumberFormat="1" applyFont="1" applyFill="1" applyBorder="1" applyAlignment="1">
      <alignment horizontal="center" vertical="top"/>
    </xf>
    <xf numFmtId="164" fontId="4" fillId="0" borderId="26"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xf>
    <xf numFmtId="3" fontId="2" fillId="0" borderId="42" xfId="0" applyNumberFormat="1" applyFont="1" applyFill="1" applyBorder="1" applyAlignment="1">
      <alignment horizontal="center" vertical="top" textRotation="90" wrapText="1"/>
    </xf>
    <xf numFmtId="49" fontId="1" fillId="4" borderId="17" xfId="0" applyNumberFormat="1" applyFont="1" applyFill="1" applyBorder="1" applyAlignment="1">
      <alignment horizontal="left" vertical="top" wrapText="1"/>
    </xf>
    <xf numFmtId="3" fontId="2" fillId="5" borderId="47" xfId="0" applyNumberFormat="1" applyFont="1" applyFill="1" applyBorder="1" applyAlignment="1">
      <alignment horizontal="center" vertical="top"/>
    </xf>
    <xf numFmtId="3" fontId="1" fillId="4" borderId="46" xfId="0" applyNumberFormat="1" applyFont="1" applyFill="1" applyBorder="1" applyAlignment="1">
      <alignment horizontal="center" vertical="top"/>
    </xf>
    <xf numFmtId="164" fontId="4" fillId="4" borderId="0" xfId="0" applyNumberFormat="1" applyFont="1" applyFill="1" applyBorder="1" applyAlignment="1">
      <alignment vertical="top"/>
    </xf>
    <xf numFmtId="3" fontId="4" fillId="4" borderId="0" xfId="0" applyNumberFormat="1" applyFont="1" applyFill="1" applyBorder="1" applyAlignment="1">
      <alignment vertical="top"/>
    </xf>
    <xf numFmtId="164" fontId="4" fillId="0" borderId="29" xfId="0" applyNumberFormat="1" applyFont="1" applyFill="1" applyBorder="1" applyAlignment="1">
      <alignment horizontal="center" vertical="top"/>
    </xf>
    <xf numFmtId="164" fontId="4" fillId="0" borderId="18" xfId="0" applyNumberFormat="1" applyFont="1" applyFill="1" applyBorder="1" applyAlignment="1">
      <alignment horizontal="center" vertical="top"/>
    </xf>
    <xf numFmtId="3" fontId="1" fillId="0" borderId="0" xfId="0" applyNumberFormat="1" applyFont="1" applyFill="1" applyBorder="1" applyAlignment="1">
      <alignment horizontal="left" vertical="center" wrapText="1"/>
    </xf>
    <xf numFmtId="3" fontId="1" fillId="0" borderId="0" xfId="0" applyNumberFormat="1" applyFont="1" applyFill="1" applyBorder="1" applyAlignment="1">
      <alignment horizontal="left" vertical="top" wrapText="1"/>
    </xf>
    <xf numFmtId="164" fontId="1" fillId="3" borderId="13" xfId="0" applyNumberFormat="1" applyFont="1" applyFill="1" applyBorder="1" applyAlignment="1">
      <alignment horizontal="center" vertical="top"/>
    </xf>
    <xf numFmtId="164" fontId="1" fillId="3" borderId="66"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164" fontId="4" fillId="0" borderId="59" xfId="0" applyNumberFormat="1" applyFont="1" applyBorder="1" applyAlignment="1">
      <alignment horizontal="center" vertical="top" wrapText="1"/>
    </xf>
    <xf numFmtId="164" fontId="2" fillId="5" borderId="44" xfId="0" applyNumberFormat="1" applyFont="1" applyFill="1" applyBorder="1" applyAlignment="1">
      <alignment horizontal="center" vertical="top"/>
    </xf>
    <xf numFmtId="164" fontId="4" fillId="4" borderId="22" xfId="0" applyNumberFormat="1" applyFont="1" applyFill="1" applyBorder="1" applyAlignment="1">
      <alignment horizontal="center" vertical="top"/>
    </xf>
    <xf numFmtId="164" fontId="2" fillId="2" borderId="76" xfId="0" applyNumberFormat="1" applyFont="1" applyFill="1" applyBorder="1" applyAlignment="1">
      <alignment horizontal="center" vertical="top"/>
    </xf>
    <xf numFmtId="3" fontId="16" fillId="4" borderId="3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4" fillId="4" borderId="66" xfId="0" applyNumberFormat="1" applyFont="1" applyFill="1" applyBorder="1" applyAlignment="1">
      <alignment vertical="top" wrapText="1"/>
    </xf>
    <xf numFmtId="49" fontId="1" fillId="0" borderId="67" xfId="0" applyNumberFormat="1" applyFont="1" applyBorder="1" applyAlignment="1">
      <alignment vertical="top"/>
    </xf>
    <xf numFmtId="3" fontId="10" fillId="0" borderId="5"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4" borderId="68" xfId="0" applyNumberFormat="1" applyFont="1" applyFill="1" applyBorder="1" applyAlignment="1">
      <alignment horizontal="center" vertical="top"/>
    </xf>
    <xf numFmtId="3" fontId="2" fillId="3" borderId="64"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xf>
    <xf numFmtId="164" fontId="2" fillId="2" borderId="43" xfId="0" applyNumberFormat="1" applyFont="1" applyFill="1" applyBorder="1" applyAlignment="1">
      <alignment horizontal="center" vertical="top"/>
    </xf>
    <xf numFmtId="164" fontId="4" fillId="0" borderId="3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0" borderId="34" xfId="0" applyNumberFormat="1" applyFont="1" applyFill="1" applyBorder="1" applyAlignment="1">
      <alignment horizontal="center" vertical="top"/>
    </xf>
    <xf numFmtId="164" fontId="1" fillId="4" borderId="65" xfId="0" applyNumberFormat="1" applyFont="1" applyFill="1" applyBorder="1" applyAlignment="1">
      <alignment horizontal="center" vertical="top"/>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164" fontId="1" fillId="3" borderId="16" xfId="0" applyNumberFormat="1" applyFont="1" applyFill="1" applyBorder="1" applyAlignment="1">
      <alignment horizontal="center" vertical="top"/>
    </xf>
    <xf numFmtId="164" fontId="1" fillId="3" borderId="65"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1" fillId="3" borderId="57" xfId="0" applyNumberFormat="1" applyFont="1" applyFill="1" applyBorder="1" applyAlignment="1">
      <alignment horizontal="center" vertical="top"/>
    </xf>
    <xf numFmtId="164" fontId="1" fillId="3" borderId="0" xfId="0" applyNumberFormat="1" applyFont="1" applyFill="1" applyBorder="1" applyAlignment="1">
      <alignment horizontal="center" vertical="top"/>
    </xf>
    <xf numFmtId="3" fontId="1" fillId="4" borderId="8" xfId="0" applyNumberFormat="1" applyFont="1" applyFill="1" applyBorder="1" applyAlignment="1">
      <alignment vertical="top" wrapText="1"/>
    </xf>
    <xf numFmtId="164" fontId="10" fillId="4" borderId="59" xfId="0" applyNumberFormat="1" applyFont="1" applyFill="1" applyBorder="1" applyAlignment="1">
      <alignment horizontal="center" vertical="top"/>
    </xf>
    <xf numFmtId="164" fontId="5" fillId="5" borderId="4" xfId="0" applyNumberFormat="1" applyFont="1" applyFill="1" applyBorder="1" applyAlignment="1">
      <alignment horizontal="center" vertical="top" wrapText="1"/>
    </xf>
    <xf numFmtId="3" fontId="1" fillId="4" borderId="16" xfId="0" applyNumberFormat="1" applyFont="1" applyFill="1" applyBorder="1" applyAlignment="1">
      <alignment vertical="top" wrapText="1"/>
    </xf>
    <xf numFmtId="3" fontId="4" fillId="4" borderId="62" xfId="0" applyNumberFormat="1" applyFont="1" applyFill="1" applyBorder="1" applyAlignment="1">
      <alignment horizontal="center" vertical="top"/>
    </xf>
    <xf numFmtId="3" fontId="1" fillId="4" borderId="5"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164" fontId="2" fillId="2" borderId="69"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4" fillId="0" borderId="35" xfId="0" applyNumberFormat="1" applyFont="1" applyFill="1" applyBorder="1" applyAlignment="1">
      <alignment horizontal="center" vertical="top"/>
    </xf>
    <xf numFmtId="164" fontId="4" fillId="0" borderId="40" xfId="0" applyNumberFormat="1" applyFont="1" applyFill="1" applyBorder="1" applyAlignment="1">
      <alignment horizontal="center" vertical="top"/>
    </xf>
    <xf numFmtId="164" fontId="1" fillId="4" borderId="22" xfId="0" applyNumberFormat="1" applyFont="1" applyFill="1" applyBorder="1" applyAlignment="1">
      <alignment horizontal="center" vertical="top"/>
    </xf>
    <xf numFmtId="164" fontId="1" fillId="0" borderId="3" xfId="0" applyNumberFormat="1" applyFont="1" applyBorder="1" applyAlignment="1">
      <alignment horizontal="center" vertical="top" wrapText="1"/>
    </xf>
    <xf numFmtId="164" fontId="1" fillId="3" borderId="34" xfId="0" applyNumberFormat="1" applyFont="1" applyFill="1" applyBorder="1" applyAlignment="1">
      <alignment horizontal="center" vertical="top"/>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164" fontId="4" fillId="0" borderId="57" xfId="0" applyNumberFormat="1" applyFont="1" applyFill="1" applyBorder="1" applyAlignment="1">
      <alignment horizontal="center" vertical="top" wrapText="1"/>
    </xf>
    <xf numFmtId="164" fontId="4" fillId="0" borderId="28" xfId="0" applyNumberFormat="1" applyFont="1" applyBorder="1" applyAlignment="1">
      <alignment horizontal="center" vertical="top" wrapText="1"/>
    </xf>
    <xf numFmtId="164" fontId="4" fillId="0" borderId="50" xfId="0" applyNumberFormat="1" applyFont="1" applyFill="1" applyBorder="1" applyAlignment="1">
      <alignment horizontal="center" vertical="top" wrapText="1"/>
    </xf>
    <xf numFmtId="164" fontId="5" fillId="5" borderId="72"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41" xfId="0" applyNumberFormat="1" applyFont="1" applyFill="1" applyBorder="1" applyAlignment="1">
      <alignment horizontal="center" vertical="top" wrapText="1"/>
    </xf>
    <xf numFmtId="164" fontId="4" fillId="0" borderId="37" xfId="0" applyNumberFormat="1" applyFont="1" applyBorder="1" applyAlignment="1">
      <alignment horizontal="center" vertical="top" wrapText="1"/>
    </xf>
    <xf numFmtId="164" fontId="4" fillId="0" borderId="48" xfId="0" applyNumberFormat="1" applyFont="1" applyFill="1" applyBorder="1" applyAlignment="1">
      <alignment horizontal="center" vertical="top" wrapText="1"/>
    </xf>
    <xf numFmtId="164" fontId="5" fillId="5" borderId="1" xfId="0" applyNumberFormat="1" applyFont="1" applyFill="1" applyBorder="1" applyAlignment="1">
      <alignment horizontal="center" vertical="top" wrapText="1"/>
    </xf>
    <xf numFmtId="164" fontId="4" fillId="0" borderId="27" xfId="0" applyNumberFormat="1" applyFont="1" applyBorder="1" applyAlignment="1">
      <alignment horizontal="center" vertical="top" wrapText="1"/>
    </xf>
    <xf numFmtId="164" fontId="1" fillId="0" borderId="67" xfId="0" applyNumberFormat="1" applyFont="1" applyFill="1" applyBorder="1" applyAlignment="1">
      <alignment horizontal="center" vertical="top"/>
    </xf>
    <xf numFmtId="3" fontId="1" fillId="0" borderId="34" xfId="0" applyNumberFormat="1" applyFont="1" applyFill="1" applyBorder="1" applyAlignment="1">
      <alignment horizontal="center" vertical="top"/>
    </xf>
    <xf numFmtId="3" fontId="4" fillId="3" borderId="68" xfId="0" applyNumberFormat="1" applyFont="1" applyFill="1" applyBorder="1" applyAlignment="1">
      <alignment horizontal="center" vertical="top"/>
    </xf>
    <xf numFmtId="49" fontId="1" fillId="4" borderId="39" xfId="0" applyNumberFormat="1" applyFont="1" applyFill="1" applyBorder="1" applyAlignment="1">
      <alignment horizontal="center" vertical="top"/>
    </xf>
    <xf numFmtId="3" fontId="4" fillId="0" borderId="68" xfId="0" applyNumberFormat="1" applyFont="1" applyBorder="1" applyAlignment="1">
      <alignment horizontal="center" vertical="center" textRotation="90" wrapText="1"/>
    </xf>
    <xf numFmtId="3" fontId="4" fillId="0" borderId="21" xfId="0" applyNumberFormat="1" applyFont="1" applyBorder="1" applyAlignment="1">
      <alignment horizontal="center" vertical="center" textRotation="90" wrapText="1"/>
    </xf>
    <xf numFmtId="164" fontId="4" fillId="0" borderId="16"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164" fontId="1" fillId="4" borderId="36"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164" fontId="4" fillId="4" borderId="66"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4" fillId="0" borderId="17"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49" fontId="2" fillId="0" borderId="32" xfId="0" applyNumberFormat="1" applyFont="1" applyBorder="1" applyAlignment="1">
      <alignment horizontal="center" vertical="top"/>
    </xf>
    <xf numFmtId="3" fontId="2" fillId="3" borderId="64" xfId="0" applyNumberFormat="1" applyFont="1" applyFill="1" applyBorder="1" applyAlignment="1">
      <alignment horizontal="center" vertical="top"/>
    </xf>
    <xf numFmtId="3" fontId="2" fillId="3" borderId="68" xfId="0" applyNumberFormat="1" applyFont="1" applyFill="1" applyBorder="1" applyAlignment="1">
      <alignment horizontal="center" vertical="top"/>
    </xf>
    <xf numFmtId="3" fontId="2" fillId="3" borderId="32" xfId="0" applyNumberFormat="1" applyFont="1" applyFill="1" applyBorder="1" applyAlignment="1">
      <alignment horizontal="center" vertical="top"/>
    </xf>
    <xf numFmtId="3" fontId="4" fillId="0" borderId="7" xfId="0" applyNumberFormat="1" applyFont="1" applyBorder="1" applyAlignment="1">
      <alignment horizontal="center" vertical="top"/>
    </xf>
    <xf numFmtId="164" fontId="1" fillId="0" borderId="51" xfId="0" applyNumberFormat="1" applyFont="1" applyFill="1" applyBorder="1" applyAlignment="1">
      <alignment horizontal="center" vertical="top"/>
    </xf>
    <xf numFmtId="0" fontId="4" fillId="4" borderId="42" xfId="0"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164" fontId="4" fillId="0" borderId="74" xfId="0" applyNumberFormat="1" applyFont="1" applyFill="1" applyBorder="1" applyAlignment="1">
      <alignment horizontal="center" vertical="top"/>
    </xf>
    <xf numFmtId="164" fontId="4" fillId="0" borderId="66" xfId="0" applyNumberFormat="1" applyFont="1" applyBorder="1" applyAlignment="1">
      <alignment horizontal="center" vertical="top" wrapText="1"/>
    </xf>
    <xf numFmtId="3" fontId="4" fillId="4" borderId="5" xfId="0" applyNumberFormat="1" applyFont="1" applyFill="1" applyBorder="1" applyAlignment="1">
      <alignment horizontal="center" vertical="top"/>
    </xf>
    <xf numFmtId="3" fontId="4" fillId="0" borderId="24" xfId="0" applyNumberFormat="1" applyFont="1" applyBorder="1" applyAlignment="1">
      <alignment horizontal="center" vertical="top"/>
    </xf>
    <xf numFmtId="3" fontId="4" fillId="4" borderId="45" xfId="0" applyNumberFormat="1" applyFont="1" applyFill="1" applyBorder="1" applyAlignment="1">
      <alignment horizontal="center" vertical="top"/>
    </xf>
    <xf numFmtId="164" fontId="4" fillId="4" borderId="3" xfId="0" applyNumberFormat="1" applyFont="1" applyFill="1" applyBorder="1" applyAlignment="1">
      <alignment horizontal="center" vertical="top"/>
    </xf>
    <xf numFmtId="3" fontId="1" fillId="4" borderId="65" xfId="0" applyNumberFormat="1" applyFont="1" applyFill="1" applyBorder="1" applyAlignment="1">
      <alignment vertical="top" wrapText="1"/>
    </xf>
    <xf numFmtId="3" fontId="4" fillId="4" borderId="4" xfId="0" applyNumberFormat="1" applyFont="1" applyFill="1" applyBorder="1" applyAlignment="1">
      <alignment horizontal="center" vertical="top" wrapText="1"/>
    </xf>
    <xf numFmtId="3" fontId="4" fillId="4" borderId="29"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0" fontId="4" fillId="4" borderId="51" xfId="0" applyFont="1" applyFill="1" applyBorder="1" applyAlignment="1">
      <alignment horizontal="center" vertical="top"/>
    </xf>
    <xf numFmtId="0" fontId="17" fillId="4" borderId="51" xfId="0" applyFont="1" applyFill="1" applyBorder="1" applyAlignment="1">
      <alignment horizontal="center" vertical="top"/>
    </xf>
    <xf numFmtId="3" fontId="1" fillId="4" borderId="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textRotation="180" wrapText="1"/>
    </xf>
    <xf numFmtId="3" fontId="2" fillId="0" borderId="0" xfId="0" applyNumberFormat="1" applyFont="1" applyFill="1" applyBorder="1" applyAlignment="1">
      <alignment horizontal="center" vertical="top" textRotation="180" wrapText="1"/>
    </xf>
    <xf numFmtId="3" fontId="2" fillId="0" borderId="43" xfId="0" applyNumberFormat="1" applyFont="1" applyFill="1" applyBorder="1" applyAlignment="1">
      <alignment horizontal="center" vertical="top" textRotation="180" wrapText="1"/>
    </xf>
    <xf numFmtId="3" fontId="1" fillId="0" borderId="17" xfId="0" applyNumberFormat="1" applyFont="1" applyBorder="1" applyAlignment="1">
      <alignment vertical="top"/>
    </xf>
    <xf numFmtId="164" fontId="1" fillId="4" borderId="29"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3" fontId="2" fillId="0" borderId="4" xfId="0" applyNumberFormat="1" applyFont="1" applyFill="1" applyBorder="1" applyAlignment="1">
      <alignment vertical="top" wrapText="1"/>
    </xf>
    <xf numFmtId="164" fontId="5" fillId="5" borderId="45" xfId="0" applyNumberFormat="1" applyFont="1" applyFill="1" applyBorder="1" applyAlignment="1">
      <alignment horizontal="center" vertical="top"/>
    </xf>
    <xf numFmtId="3" fontId="1" fillId="4" borderId="68"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xf>
    <xf numFmtId="3" fontId="5" fillId="4" borderId="51" xfId="0" applyNumberFormat="1" applyFont="1" applyFill="1" applyBorder="1" applyAlignment="1">
      <alignment horizontal="center" vertical="top"/>
    </xf>
    <xf numFmtId="3" fontId="4" fillId="0" borderId="5" xfId="0" applyNumberFormat="1" applyFont="1" applyBorder="1" applyAlignment="1">
      <alignment horizontal="center" vertical="top"/>
    </xf>
    <xf numFmtId="3" fontId="5" fillId="0" borderId="13"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xf>
    <xf numFmtId="3" fontId="2" fillId="4" borderId="18" xfId="0" applyNumberFormat="1" applyFont="1" applyFill="1" applyBorder="1" applyAlignment="1">
      <alignment horizontal="center" vertical="top" textRotation="90" wrapText="1"/>
    </xf>
    <xf numFmtId="3" fontId="4" fillId="4" borderId="66" xfId="0" applyNumberFormat="1" applyFont="1" applyFill="1" applyBorder="1" applyAlignment="1">
      <alignment horizontal="left" vertical="top" wrapText="1"/>
    </xf>
    <xf numFmtId="164" fontId="4" fillId="0" borderId="65"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3" fontId="12" fillId="4" borderId="51" xfId="0" applyNumberFormat="1" applyFont="1" applyFill="1" applyBorder="1" applyAlignment="1">
      <alignment horizontal="center" vertical="top" wrapText="1"/>
    </xf>
    <xf numFmtId="3" fontId="12" fillId="4" borderId="52"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wrapText="1"/>
    </xf>
    <xf numFmtId="3" fontId="1" fillId="0" borderId="43" xfId="0" applyNumberFormat="1" applyFont="1" applyFill="1" applyBorder="1" applyAlignment="1">
      <alignment horizontal="center" vertical="top"/>
    </xf>
    <xf numFmtId="3" fontId="1" fillId="4" borderId="71" xfId="0" applyNumberFormat="1" applyFont="1" applyFill="1" applyBorder="1" applyAlignment="1">
      <alignment horizontal="center" vertical="top"/>
    </xf>
    <xf numFmtId="3" fontId="1" fillId="4" borderId="64" xfId="0" applyNumberFormat="1" applyFont="1" applyFill="1" applyBorder="1" applyAlignment="1">
      <alignment horizontal="center" vertical="top"/>
    </xf>
    <xf numFmtId="3" fontId="1" fillId="4" borderId="38"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3" fontId="1" fillId="4" borderId="27"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0" fontId="1" fillId="4" borderId="37" xfId="0" applyFont="1" applyFill="1" applyBorder="1" applyAlignment="1">
      <alignment vertical="top" wrapText="1"/>
    </xf>
    <xf numFmtId="0" fontId="1" fillId="4" borderId="59" xfId="0" applyFont="1" applyFill="1" applyBorder="1" applyAlignment="1">
      <alignment horizontal="center" vertical="top" wrapText="1"/>
    </xf>
    <xf numFmtId="49" fontId="1" fillId="4" borderId="61" xfId="0" applyNumberFormat="1" applyFont="1" applyFill="1" applyBorder="1" applyAlignment="1">
      <alignment horizontal="left" vertical="top" wrapText="1"/>
    </xf>
    <xf numFmtId="49" fontId="1" fillId="4" borderId="27" xfId="0" applyNumberFormat="1" applyFont="1" applyFill="1" applyBorder="1" applyAlignment="1">
      <alignment horizontal="center" vertical="top"/>
    </xf>
    <xf numFmtId="49" fontId="1" fillId="4" borderId="34" xfId="0" applyNumberFormat="1" applyFont="1" applyFill="1" applyBorder="1" applyAlignment="1">
      <alignment horizontal="center" vertical="top"/>
    </xf>
    <xf numFmtId="49" fontId="4" fillId="4" borderId="27" xfId="0" applyNumberFormat="1" applyFont="1" applyFill="1" applyBorder="1" applyAlignment="1">
      <alignment horizontal="center" vertical="top"/>
    </xf>
    <xf numFmtId="49" fontId="4" fillId="4" borderId="39" xfId="0" applyNumberFormat="1" applyFont="1" applyFill="1" applyBorder="1" applyAlignment="1">
      <alignment horizontal="center" vertical="top"/>
    </xf>
    <xf numFmtId="49" fontId="4" fillId="4" borderId="53"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3" fontId="5" fillId="4" borderId="18" xfId="0" applyNumberFormat="1" applyFont="1" applyFill="1" applyBorder="1" applyAlignment="1">
      <alignment horizontal="center" vertical="top"/>
    </xf>
    <xf numFmtId="3" fontId="5" fillId="0" borderId="13" xfId="0" applyNumberFormat="1" applyFont="1" applyBorder="1" applyAlignment="1">
      <alignment horizontal="center" vertical="top"/>
    </xf>
    <xf numFmtId="3" fontId="4" fillId="0" borderId="62" xfId="0" applyNumberFormat="1" applyFont="1" applyFill="1" applyBorder="1" applyAlignment="1">
      <alignment horizontal="center" vertical="top" wrapText="1"/>
    </xf>
    <xf numFmtId="164" fontId="2" fillId="5" borderId="46"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3" fontId="1" fillId="3" borderId="53" xfId="0" applyNumberFormat="1" applyFont="1" applyFill="1" applyBorder="1" applyAlignment="1">
      <alignment horizontal="center" vertical="top"/>
    </xf>
    <xf numFmtId="3" fontId="1" fillId="4" borderId="42" xfId="0" applyNumberFormat="1" applyFont="1" applyFill="1" applyBorder="1" applyAlignment="1">
      <alignment vertical="top" wrapText="1"/>
    </xf>
    <xf numFmtId="164" fontId="2" fillId="5" borderId="44" xfId="0" applyNumberFormat="1" applyFont="1" applyFill="1" applyBorder="1" applyAlignment="1">
      <alignment horizontal="center" vertical="top" wrapText="1"/>
    </xf>
    <xf numFmtId="3" fontId="1" fillId="4" borderId="17" xfId="0" applyNumberFormat="1" applyFont="1" applyFill="1" applyBorder="1" applyAlignment="1">
      <alignment horizontal="left" vertical="top" wrapText="1"/>
    </xf>
    <xf numFmtId="3" fontId="2" fillId="4" borderId="18" xfId="0" applyNumberFormat="1" applyFont="1" applyFill="1" applyBorder="1" applyAlignment="1">
      <alignment horizontal="center" vertical="center" textRotation="90" wrapText="1"/>
    </xf>
    <xf numFmtId="3" fontId="1" fillId="4" borderId="27" xfId="0" applyNumberFormat="1" applyFont="1" applyFill="1" applyBorder="1" applyAlignment="1">
      <alignment horizontal="left" vertical="top" wrapText="1"/>
    </xf>
    <xf numFmtId="164" fontId="1" fillId="3" borderId="28" xfId="0" applyNumberFormat="1" applyFont="1" applyFill="1" applyBorder="1" applyAlignment="1">
      <alignment horizontal="center" vertical="top" wrapText="1"/>
    </xf>
    <xf numFmtId="3" fontId="5" fillId="0" borderId="18"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top"/>
    </xf>
    <xf numFmtId="3" fontId="4" fillId="0" borderId="8"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164" fontId="4" fillId="4" borderId="66" xfId="0" applyNumberFormat="1" applyFont="1" applyFill="1" applyBorder="1" applyAlignment="1">
      <alignment horizontal="center" vertical="top"/>
    </xf>
    <xf numFmtId="3" fontId="2" fillId="0" borderId="0" xfId="0" applyNumberFormat="1" applyFont="1" applyFill="1" applyBorder="1" applyAlignment="1">
      <alignment horizontal="center" vertical="center"/>
    </xf>
    <xf numFmtId="164" fontId="10" fillId="0" borderId="37" xfId="0" applyNumberFormat="1" applyFont="1" applyFill="1" applyBorder="1" applyAlignment="1">
      <alignment horizontal="center" vertical="top"/>
    </xf>
    <xf numFmtId="164" fontId="10" fillId="0" borderId="27" xfId="0" applyNumberFormat="1" applyFont="1" applyFill="1" applyBorder="1" applyAlignment="1">
      <alignment horizontal="center" vertical="top"/>
    </xf>
    <xf numFmtId="164" fontId="10" fillId="4" borderId="37"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4" fillId="4" borderId="18" xfId="0" applyNumberFormat="1" applyFont="1" applyFill="1" applyBorder="1" applyAlignment="1">
      <alignment vertical="top"/>
    </xf>
    <xf numFmtId="49" fontId="4" fillId="4" borderId="33" xfId="0" applyNumberFormat="1" applyFont="1" applyFill="1" applyBorder="1" applyAlignment="1">
      <alignment horizontal="center" vertical="top" wrapText="1"/>
    </xf>
    <xf numFmtId="3" fontId="4" fillId="4" borderId="62" xfId="0" applyNumberFormat="1" applyFont="1" applyFill="1" applyBorder="1" applyAlignment="1">
      <alignment vertical="top" wrapText="1"/>
    </xf>
    <xf numFmtId="3" fontId="4" fillId="4" borderId="74" xfId="0" applyNumberFormat="1" applyFont="1" applyFill="1" applyBorder="1" applyAlignment="1">
      <alignment vertical="top" wrapText="1"/>
    </xf>
    <xf numFmtId="3" fontId="1" fillId="4" borderId="44"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49" fontId="5" fillId="4" borderId="32" xfId="0" applyNumberFormat="1" applyFont="1" applyFill="1" applyBorder="1" applyAlignment="1">
      <alignment horizontal="center" vertical="top"/>
    </xf>
    <xf numFmtId="3" fontId="2" fillId="0" borderId="32" xfId="0" applyNumberFormat="1" applyFont="1" applyBorder="1" applyAlignment="1">
      <alignment horizontal="center" vertical="top"/>
    </xf>
    <xf numFmtId="3" fontId="1" fillId="4" borderId="43" xfId="0" applyNumberFormat="1" applyFont="1" applyFill="1" applyBorder="1" applyAlignment="1">
      <alignment horizontal="center" vertical="top"/>
    </xf>
    <xf numFmtId="3" fontId="5" fillId="0" borderId="67" xfId="0" applyNumberFormat="1" applyFont="1" applyFill="1" applyBorder="1" applyAlignment="1">
      <alignment horizontal="center" vertical="top" wrapText="1"/>
    </xf>
    <xf numFmtId="164" fontId="1" fillId="0" borderId="61" xfId="0" applyNumberFormat="1" applyFont="1" applyBorder="1" applyAlignment="1">
      <alignment horizontal="center" vertical="top"/>
    </xf>
    <xf numFmtId="49" fontId="2" fillId="3" borderId="0" xfId="0" applyNumberFormat="1" applyFont="1" applyFill="1" applyBorder="1" applyAlignment="1">
      <alignment vertical="top"/>
    </xf>
    <xf numFmtId="3" fontId="4" fillId="4" borderId="61" xfId="0" applyNumberFormat="1" applyFont="1" applyFill="1" applyBorder="1" applyAlignment="1">
      <alignment vertical="top" wrapText="1"/>
    </xf>
    <xf numFmtId="164" fontId="1" fillId="0" borderId="0" xfId="0" applyNumberFormat="1" applyFont="1" applyBorder="1" applyAlignment="1">
      <alignment horizontal="left" vertical="top" indent="1"/>
    </xf>
    <xf numFmtId="3" fontId="4" fillId="4" borderId="18" xfId="0" applyNumberFormat="1" applyFont="1" applyFill="1" applyBorder="1" applyAlignment="1">
      <alignment horizontal="center" vertical="top" wrapText="1"/>
    </xf>
    <xf numFmtId="0" fontId="1" fillId="4" borderId="17" xfId="0" applyFont="1" applyFill="1" applyBorder="1" applyAlignment="1">
      <alignment vertical="top" wrapText="1"/>
    </xf>
    <xf numFmtId="3" fontId="4" fillId="0" borderId="10" xfId="0" applyNumberFormat="1" applyFont="1" applyBorder="1" applyAlignment="1">
      <alignment vertical="top"/>
    </xf>
    <xf numFmtId="3" fontId="4" fillId="0" borderId="8" xfId="0" applyNumberFormat="1" applyFont="1" applyBorder="1" applyAlignment="1">
      <alignment horizontal="left" vertical="top" wrapText="1"/>
    </xf>
    <xf numFmtId="3" fontId="4" fillId="4" borderId="7" xfId="0" applyNumberFormat="1" applyFont="1" applyFill="1" applyBorder="1" applyAlignment="1">
      <alignment vertical="top"/>
    </xf>
    <xf numFmtId="49" fontId="4" fillId="4" borderId="39" xfId="0" applyNumberFormat="1" applyFont="1" applyFill="1" applyBorder="1" applyAlignment="1">
      <alignment horizontal="center" vertical="top" wrapText="1"/>
    </xf>
    <xf numFmtId="0" fontId="1" fillId="4" borderId="52" xfId="0" applyFont="1" applyFill="1" applyBorder="1" applyAlignment="1">
      <alignment horizontal="center" vertical="top"/>
    </xf>
    <xf numFmtId="0" fontId="12" fillId="4" borderId="52" xfId="0" applyFont="1" applyFill="1" applyBorder="1" applyAlignment="1">
      <alignment horizontal="center" vertical="top"/>
    </xf>
    <xf numFmtId="3" fontId="1" fillId="4" borderId="47" xfId="0" applyNumberFormat="1" applyFont="1" applyFill="1" applyBorder="1" applyAlignment="1">
      <alignment vertical="top" wrapText="1"/>
    </xf>
    <xf numFmtId="3" fontId="1" fillId="4" borderId="19" xfId="0" applyNumberFormat="1" applyFont="1" applyFill="1" applyBorder="1" applyAlignment="1">
      <alignment vertical="top" wrapText="1"/>
    </xf>
    <xf numFmtId="3" fontId="4" fillId="4" borderId="16" xfId="0" applyNumberFormat="1" applyFont="1" applyFill="1" applyBorder="1" applyAlignment="1">
      <alignment horizontal="center" vertical="top"/>
    </xf>
    <xf numFmtId="3" fontId="1" fillId="4" borderId="0" xfId="0" applyNumberFormat="1" applyFont="1" applyFill="1" applyAlignment="1">
      <alignment vertical="top" wrapText="1"/>
    </xf>
    <xf numFmtId="0" fontId="1" fillId="4" borderId="41" xfId="0" applyFont="1" applyFill="1" applyBorder="1" applyAlignment="1">
      <alignment vertical="top" wrapText="1"/>
    </xf>
    <xf numFmtId="3" fontId="4" fillId="4" borderId="44" xfId="0" applyNumberFormat="1" applyFont="1" applyFill="1" applyBorder="1" applyAlignment="1">
      <alignment horizontal="center" vertical="top"/>
    </xf>
    <xf numFmtId="164" fontId="4" fillId="0" borderId="17" xfId="0" applyNumberFormat="1" applyFont="1" applyFill="1" applyBorder="1" applyAlignment="1">
      <alignment horizontal="center" vertical="top" wrapText="1"/>
    </xf>
    <xf numFmtId="3" fontId="4" fillId="4" borderId="18" xfId="0" applyNumberFormat="1" applyFont="1" applyFill="1" applyBorder="1" applyAlignment="1">
      <alignment vertical="top" wrapText="1"/>
    </xf>
    <xf numFmtId="0" fontId="4" fillId="4" borderId="66" xfId="0" applyFont="1" applyFill="1" applyBorder="1" applyAlignment="1">
      <alignment vertical="top" wrapText="1"/>
    </xf>
    <xf numFmtId="3" fontId="2" fillId="3" borderId="51"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1" fillId="4" borderId="19"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0" borderId="8" xfId="0" applyNumberFormat="1" applyFont="1" applyBorder="1" applyAlignment="1">
      <alignment horizontal="center" vertical="top"/>
    </xf>
    <xf numFmtId="3" fontId="2"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49" fontId="2" fillId="3" borderId="13"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1" fillId="4" borderId="13" xfId="0" applyNumberFormat="1" applyFont="1" applyFill="1" applyBorder="1" applyAlignment="1">
      <alignment horizontal="left" vertical="top" wrapText="1"/>
    </xf>
    <xf numFmtId="3" fontId="2" fillId="4" borderId="32"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4" borderId="56"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3" fontId="2" fillId="2" borderId="1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3" borderId="59" xfId="0" applyNumberFormat="1" applyFont="1" applyFill="1" applyBorder="1" applyAlignment="1">
      <alignment horizontal="left" vertical="top" wrapText="1"/>
    </xf>
    <xf numFmtId="164" fontId="1" fillId="4" borderId="62" xfId="0" applyNumberFormat="1" applyFont="1" applyFill="1" applyBorder="1" applyAlignment="1">
      <alignment horizontal="center" vertical="top"/>
    </xf>
    <xf numFmtId="3" fontId="4" fillId="4" borderId="0" xfId="0" applyNumberFormat="1" applyFont="1" applyFill="1" applyBorder="1" applyAlignment="1">
      <alignment horizontal="center" vertical="top" wrapText="1"/>
    </xf>
    <xf numFmtId="49" fontId="5" fillId="2" borderId="18" xfId="0" applyNumberFormat="1" applyFont="1" applyFill="1" applyBorder="1" applyAlignment="1">
      <alignment horizontal="center" vertical="top"/>
    </xf>
    <xf numFmtId="3" fontId="5" fillId="0" borderId="32"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5" fillId="0" borderId="31" xfId="0" applyNumberFormat="1" applyFont="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1" fillId="0" borderId="51" xfId="0" applyNumberFormat="1" applyFont="1" applyBorder="1" applyAlignment="1">
      <alignment horizontal="center" vertical="top"/>
    </xf>
    <xf numFmtId="3" fontId="5" fillId="0" borderId="32"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49" fontId="5" fillId="3" borderId="32"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4" fillId="4" borderId="17"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1" fillId="0" borderId="8" xfId="0" applyNumberFormat="1" applyFont="1" applyFill="1" applyBorder="1" applyAlignment="1">
      <alignment horizontal="center" vertical="top" wrapText="1"/>
    </xf>
    <xf numFmtId="3" fontId="1" fillId="4" borderId="61"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164" fontId="3" fillId="4" borderId="62" xfId="0" applyNumberFormat="1" applyFont="1" applyFill="1" applyBorder="1" applyAlignment="1">
      <alignment horizontal="center" vertical="top" wrapText="1"/>
    </xf>
    <xf numFmtId="164" fontId="3" fillId="4" borderId="42" xfId="0" applyNumberFormat="1" applyFont="1" applyFill="1" applyBorder="1" applyAlignment="1">
      <alignment horizontal="center" vertical="top" wrapText="1"/>
    </xf>
    <xf numFmtId="0" fontId="4" fillId="4" borderId="57" xfId="0" applyFont="1" applyFill="1" applyBorder="1" applyAlignment="1">
      <alignment horizontal="center" vertical="top" wrapText="1"/>
    </xf>
    <xf numFmtId="0" fontId="4" fillId="4" borderId="17" xfId="0" applyFont="1" applyFill="1" applyBorder="1" applyAlignment="1">
      <alignment horizontal="center" vertical="top" wrapText="1"/>
    </xf>
    <xf numFmtId="164" fontId="23" fillId="4" borderId="65" xfId="0" applyNumberFormat="1" applyFont="1" applyFill="1" applyBorder="1" applyAlignment="1">
      <alignment horizontal="center" vertical="top"/>
    </xf>
    <xf numFmtId="3" fontId="24" fillId="4" borderId="18" xfId="0" applyNumberFormat="1" applyFont="1" applyFill="1" applyBorder="1" applyAlignment="1">
      <alignment vertical="top" wrapText="1"/>
    </xf>
    <xf numFmtId="164" fontId="2" fillId="5" borderId="56" xfId="0" applyNumberFormat="1" applyFont="1" applyFill="1" applyBorder="1" applyAlignment="1">
      <alignment horizontal="center" vertical="top" wrapText="1"/>
    </xf>
    <xf numFmtId="3" fontId="4" fillId="4" borderId="56"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wrapText="1"/>
    </xf>
    <xf numFmtId="164" fontId="1" fillId="3" borderId="8" xfId="0" applyNumberFormat="1" applyFont="1" applyFill="1" applyBorder="1" applyAlignment="1">
      <alignment horizontal="center" vertical="top"/>
    </xf>
    <xf numFmtId="164" fontId="1" fillId="4" borderId="9" xfId="0" applyNumberFormat="1" applyFont="1" applyFill="1" applyBorder="1" applyAlignment="1">
      <alignment horizontal="center" vertical="top" wrapText="1"/>
    </xf>
    <xf numFmtId="0" fontId="4" fillId="4" borderId="5" xfId="0" applyFont="1" applyFill="1" applyBorder="1" applyAlignment="1">
      <alignment horizontal="center" vertical="top" wrapText="1"/>
    </xf>
    <xf numFmtId="3" fontId="5" fillId="4" borderId="8" xfId="0" applyNumberFormat="1" applyFont="1" applyFill="1" applyBorder="1" applyAlignment="1">
      <alignment horizontal="center" vertical="top"/>
    </xf>
    <xf numFmtId="3" fontId="1" fillId="3" borderId="2" xfId="0" applyNumberFormat="1" applyFont="1" applyFill="1" applyBorder="1" applyAlignment="1">
      <alignment horizontal="center" vertical="top"/>
    </xf>
    <xf numFmtId="3" fontId="1" fillId="3" borderId="8" xfId="0" applyNumberFormat="1" applyFont="1" applyFill="1" applyBorder="1" applyAlignment="1">
      <alignment horizontal="center" vertical="top"/>
    </xf>
    <xf numFmtId="3" fontId="4" fillId="4" borderId="65" xfId="0" applyNumberFormat="1" applyFont="1" applyFill="1" applyBorder="1" applyAlignment="1">
      <alignment vertical="top" wrapText="1"/>
    </xf>
    <xf numFmtId="3" fontId="4" fillId="4" borderId="47" xfId="0" applyNumberFormat="1" applyFont="1" applyFill="1" applyBorder="1" applyAlignment="1">
      <alignment vertical="top" wrapText="1"/>
    </xf>
    <xf numFmtId="3" fontId="4" fillId="4" borderId="17" xfId="0" applyNumberFormat="1" applyFont="1" applyFill="1" applyBorder="1" applyAlignment="1">
      <alignment vertical="top"/>
    </xf>
    <xf numFmtId="3" fontId="4" fillId="0" borderId="16" xfId="0" applyNumberFormat="1" applyFont="1" applyBorder="1" applyAlignment="1">
      <alignment horizontal="center" vertical="top"/>
    </xf>
    <xf numFmtId="3" fontId="4" fillId="4" borderId="48" xfId="0" applyNumberFormat="1" applyFont="1" applyFill="1" applyBorder="1" applyAlignment="1">
      <alignment horizontal="center" vertical="top"/>
    </xf>
    <xf numFmtId="3" fontId="4" fillId="4" borderId="41" xfId="0" applyNumberFormat="1" applyFont="1" applyFill="1" applyBorder="1" applyAlignment="1">
      <alignment horizontal="center" vertical="top" wrapText="1"/>
    </xf>
    <xf numFmtId="3" fontId="4" fillId="4" borderId="36" xfId="0" applyNumberFormat="1" applyFont="1" applyFill="1" applyBorder="1" applyAlignment="1">
      <alignment horizontal="center" vertical="top"/>
    </xf>
    <xf numFmtId="3" fontId="4" fillId="4" borderId="61"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49" fontId="4" fillId="4" borderId="61"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xf>
    <xf numFmtId="3" fontId="4" fillId="4" borderId="40" xfId="0" applyNumberFormat="1" applyFont="1" applyFill="1" applyBorder="1" applyAlignment="1">
      <alignment horizontal="center" vertical="top"/>
    </xf>
    <xf numFmtId="3" fontId="16" fillId="4" borderId="40"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0" fontId="4" fillId="4" borderId="36" xfId="0" applyFont="1" applyFill="1" applyBorder="1" applyAlignment="1">
      <alignment horizontal="center" vertical="top"/>
    </xf>
    <xf numFmtId="0" fontId="17" fillId="4" borderId="36" xfId="0" applyFont="1" applyFill="1" applyBorder="1" applyAlignment="1">
      <alignment horizontal="center" vertical="top"/>
    </xf>
    <xf numFmtId="0" fontId="17" fillId="4" borderId="56" xfId="0" applyFont="1" applyFill="1" applyBorder="1" applyAlignment="1">
      <alignment horizontal="center" vertical="top"/>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xf>
    <xf numFmtId="3" fontId="1" fillId="4" borderId="56" xfId="0" applyNumberFormat="1" applyFont="1" applyFill="1" applyBorder="1" applyAlignment="1">
      <alignment horizontal="center" vertical="top"/>
    </xf>
    <xf numFmtId="0" fontId="1" fillId="4" borderId="61" xfId="0" applyFont="1" applyFill="1" applyBorder="1" applyAlignment="1">
      <alignment vertical="top" wrapText="1"/>
    </xf>
    <xf numFmtId="2" fontId="4" fillId="4" borderId="65" xfId="0" applyNumberFormat="1" applyFont="1" applyFill="1" applyBorder="1" applyAlignment="1">
      <alignment vertical="top" wrapText="1"/>
    </xf>
    <xf numFmtId="49" fontId="4" fillId="4" borderId="61" xfId="0" applyNumberFormat="1" applyFont="1" applyFill="1" applyBorder="1" applyAlignment="1">
      <alignment horizontal="left" vertical="top" wrapText="1"/>
    </xf>
    <xf numFmtId="49" fontId="4" fillId="4" borderId="62" xfId="0" applyNumberFormat="1" applyFont="1" applyFill="1" applyBorder="1" applyAlignment="1">
      <alignment horizontal="left" vertical="top" wrapText="1"/>
    </xf>
    <xf numFmtId="3" fontId="4" fillId="4" borderId="16" xfId="0" applyNumberFormat="1" applyFont="1" applyFill="1" applyBorder="1" applyAlignment="1">
      <alignment vertical="top" wrapText="1"/>
    </xf>
    <xf numFmtId="3" fontId="1" fillId="4" borderId="0" xfId="0" applyNumberFormat="1" applyFont="1" applyFill="1" applyBorder="1" applyAlignment="1">
      <alignment vertical="top" wrapText="1"/>
    </xf>
    <xf numFmtId="3" fontId="1" fillId="0" borderId="22" xfId="0" applyNumberFormat="1" applyFont="1" applyFill="1" applyBorder="1" applyAlignment="1">
      <alignment horizontal="center" vertical="top"/>
    </xf>
    <xf numFmtId="3" fontId="1" fillId="0" borderId="40" xfId="0" applyNumberFormat="1" applyFont="1" applyFill="1" applyBorder="1" applyAlignment="1">
      <alignment horizontal="center" vertical="top"/>
    </xf>
    <xf numFmtId="3" fontId="1" fillId="4" borderId="36"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xf>
    <xf numFmtId="3" fontId="1" fillId="4" borderId="37" xfId="0" applyNumberFormat="1" applyFont="1" applyFill="1" applyBorder="1" applyAlignment="1">
      <alignment horizontal="center" vertical="top" wrapText="1"/>
    </xf>
    <xf numFmtId="3" fontId="1" fillId="4" borderId="40" xfId="0" applyNumberFormat="1" applyFont="1" applyFill="1" applyBorder="1" applyAlignment="1">
      <alignment horizontal="center" vertical="top"/>
    </xf>
    <xf numFmtId="0" fontId="1" fillId="4" borderId="40" xfId="0" applyFont="1" applyFill="1" applyBorder="1" applyAlignment="1">
      <alignment horizontal="center" vertical="top" wrapText="1"/>
    </xf>
    <xf numFmtId="49" fontId="1" fillId="4" borderId="37" xfId="0" applyNumberFormat="1" applyFont="1" applyFill="1" applyBorder="1" applyAlignment="1">
      <alignment horizontal="center" vertical="top"/>
    </xf>
    <xf numFmtId="49" fontId="1" fillId="4" borderId="36" xfId="0" applyNumberFormat="1" applyFont="1" applyFill="1" applyBorder="1" applyAlignment="1">
      <alignment horizontal="center" vertical="top"/>
    </xf>
    <xf numFmtId="49" fontId="4" fillId="4" borderId="37" xfId="0" applyNumberFormat="1" applyFont="1" applyFill="1" applyBorder="1" applyAlignment="1">
      <alignment horizontal="center" vertical="top"/>
    </xf>
    <xf numFmtId="0" fontId="4" fillId="4" borderId="37" xfId="0" applyFont="1" applyFill="1" applyBorder="1" applyAlignment="1">
      <alignment horizontal="center" vertical="top" wrapText="1"/>
    </xf>
    <xf numFmtId="0" fontId="3" fillId="4" borderId="20" xfId="0" applyFont="1" applyFill="1" applyBorder="1" applyAlignment="1">
      <alignment vertical="top"/>
    </xf>
    <xf numFmtId="3" fontId="1" fillId="4" borderId="41" xfId="0" applyNumberFormat="1" applyFont="1" applyFill="1" applyBorder="1" applyAlignment="1">
      <alignment horizontal="center" vertical="top"/>
    </xf>
    <xf numFmtId="3" fontId="1" fillId="0" borderId="36" xfId="0" applyNumberFormat="1" applyFont="1" applyBorder="1" applyAlignment="1">
      <alignment horizontal="center" vertical="top"/>
    </xf>
    <xf numFmtId="0" fontId="1" fillId="4" borderId="37" xfId="0" applyFont="1" applyFill="1" applyBorder="1" applyAlignment="1">
      <alignment horizontal="center" vertical="top"/>
    </xf>
    <xf numFmtId="3" fontId="1" fillId="4" borderId="47" xfId="0" applyNumberFormat="1" applyFont="1" applyFill="1" applyBorder="1" applyAlignment="1">
      <alignment horizontal="center" vertical="top"/>
    </xf>
    <xf numFmtId="3" fontId="1" fillId="0" borderId="56" xfId="0" applyNumberFormat="1" applyFont="1" applyBorder="1" applyAlignment="1">
      <alignment horizontal="center" vertical="top"/>
    </xf>
    <xf numFmtId="0" fontId="1" fillId="4" borderId="65" xfId="0" applyFont="1" applyFill="1" applyBorder="1" applyAlignment="1">
      <alignment vertical="top" wrapText="1"/>
    </xf>
    <xf numFmtId="0" fontId="1" fillId="4" borderId="62" xfId="0" applyFont="1" applyFill="1" applyBorder="1" applyAlignment="1">
      <alignment vertical="top" wrapText="1"/>
    </xf>
    <xf numFmtId="3" fontId="1" fillId="3" borderId="65" xfId="0" applyNumberFormat="1" applyFont="1" applyFill="1" applyBorder="1" applyAlignment="1">
      <alignment horizontal="center" vertical="top"/>
    </xf>
    <xf numFmtId="3" fontId="1" fillId="0" borderId="65" xfId="0" applyNumberFormat="1" applyFont="1" applyFill="1" applyBorder="1" applyAlignment="1">
      <alignment horizontal="center" vertical="top"/>
    </xf>
    <xf numFmtId="3" fontId="1" fillId="4" borderId="37" xfId="0" applyNumberFormat="1" applyFont="1" applyFill="1" applyBorder="1" applyAlignment="1">
      <alignment horizontal="center" vertical="top"/>
    </xf>
    <xf numFmtId="3" fontId="10" fillId="4" borderId="17" xfId="0" applyNumberFormat="1" applyFont="1" applyFill="1" applyBorder="1" applyAlignment="1">
      <alignment horizontal="center" vertical="top"/>
    </xf>
    <xf numFmtId="3" fontId="1" fillId="0" borderId="36"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164" fontId="4" fillId="0" borderId="9" xfId="0" applyNumberFormat="1" applyFont="1" applyBorder="1" applyAlignment="1">
      <alignment horizontal="center" vertical="top" wrapText="1"/>
    </xf>
    <xf numFmtId="164" fontId="4" fillId="0" borderId="2" xfId="0" applyNumberFormat="1" applyFont="1" applyBorder="1" applyAlignment="1">
      <alignment horizontal="center" vertical="top" wrapText="1"/>
    </xf>
    <xf numFmtId="49" fontId="5" fillId="3" borderId="0" xfId="0" applyNumberFormat="1" applyFont="1" applyFill="1" applyBorder="1" applyAlignment="1">
      <alignment vertical="top"/>
    </xf>
    <xf numFmtId="3" fontId="5" fillId="0" borderId="67" xfId="0" applyNumberFormat="1" applyFont="1" applyFill="1" applyBorder="1" applyAlignment="1">
      <alignment horizontal="center" vertical="top" textRotation="90" wrapText="1"/>
    </xf>
    <xf numFmtId="3" fontId="2" fillId="4" borderId="70" xfId="0" applyNumberFormat="1" applyFont="1" applyFill="1" applyBorder="1" applyAlignment="1">
      <alignment horizontal="center" vertical="top" textRotation="90" wrapText="1"/>
    </xf>
    <xf numFmtId="3" fontId="2" fillId="4" borderId="67" xfId="0" applyNumberFormat="1" applyFont="1" applyFill="1" applyBorder="1" applyAlignment="1">
      <alignment horizontal="center" vertical="top" textRotation="90" wrapText="1"/>
    </xf>
    <xf numFmtId="3" fontId="5" fillId="4" borderId="77" xfId="0" applyNumberFormat="1" applyFont="1" applyFill="1" applyBorder="1" applyAlignment="1">
      <alignment horizontal="center" vertical="top" wrapText="1"/>
    </xf>
    <xf numFmtId="3" fontId="2" fillId="0" borderId="75" xfId="0" applyNumberFormat="1" applyFont="1" applyFill="1" applyBorder="1" applyAlignment="1">
      <alignment horizontal="center" vertical="top" textRotation="90" wrapText="1"/>
    </xf>
    <xf numFmtId="164" fontId="4" fillId="0" borderId="58" xfId="0" applyNumberFormat="1" applyFont="1" applyBorder="1" applyAlignment="1">
      <alignment horizontal="center" vertical="top" wrapText="1"/>
    </xf>
    <xf numFmtId="164" fontId="4" fillId="0" borderId="34" xfId="0" applyNumberFormat="1" applyFont="1" applyBorder="1" applyAlignment="1">
      <alignment horizontal="center" vertical="top" wrapText="1"/>
    </xf>
    <xf numFmtId="164" fontId="4" fillId="4" borderId="0" xfId="0" applyNumberFormat="1" applyFont="1" applyFill="1" applyBorder="1" applyAlignment="1">
      <alignment horizontal="center" vertical="center"/>
    </xf>
    <xf numFmtId="3" fontId="4" fillId="4" borderId="59" xfId="0" applyNumberFormat="1" applyFont="1" applyFill="1" applyBorder="1" applyAlignment="1">
      <alignment vertical="top" wrapText="1"/>
    </xf>
    <xf numFmtId="3" fontId="4" fillId="4" borderId="28" xfId="0" applyNumberFormat="1" applyFont="1" applyFill="1" applyBorder="1" applyAlignment="1">
      <alignment horizontal="center" vertical="top"/>
    </xf>
    <xf numFmtId="164" fontId="4" fillId="0" borderId="28" xfId="0" applyNumberFormat="1" applyFont="1" applyBorder="1" applyAlignment="1">
      <alignment horizontal="center" vertical="top"/>
    </xf>
    <xf numFmtId="3" fontId="5" fillId="0" borderId="32" xfId="0" applyNumberFormat="1" applyFont="1" applyBorder="1" applyAlignment="1">
      <alignment horizontal="center" vertical="top"/>
    </xf>
    <xf numFmtId="3" fontId="4" fillId="4" borderId="32"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2" fillId="0" borderId="32" xfId="0" applyNumberFormat="1" applyFont="1" applyBorder="1" applyAlignment="1">
      <alignment horizontal="center" vertical="top"/>
    </xf>
    <xf numFmtId="49" fontId="2" fillId="3" borderId="32" xfId="0" applyNumberFormat="1" applyFont="1" applyFill="1" applyBorder="1" applyAlignment="1">
      <alignment horizontal="center" vertical="top"/>
    </xf>
    <xf numFmtId="3" fontId="1" fillId="4" borderId="61"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3" fontId="1" fillId="4" borderId="62"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1" fillId="4" borderId="6"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31" xfId="0" applyNumberFormat="1" applyFont="1" applyBorder="1" applyAlignment="1">
      <alignment horizontal="center" vertical="top"/>
    </xf>
    <xf numFmtId="3" fontId="4" fillId="0" borderId="8" xfId="0" applyNumberFormat="1" applyFont="1" applyBorder="1" applyAlignment="1">
      <alignment horizontal="center" vertical="top"/>
    </xf>
    <xf numFmtId="164" fontId="1" fillId="4" borderId="62"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3" fontId="1" fillId="4" borderId="6"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1" fillId="4" borderId="8" xfId="0" applyNumberFormat="1" applyFont="1" applyFill="1" applyBorder="1" applyAlignment="1">
      <alignment horizontal="left" vertical="top" wrapText="1"/>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1" fillId="0" borderId="6"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3" fontId="4" fillId="0" borderId="64" xfId="0" applyNumberFormat="1" applyFont="1" applyFill="1" applyBorder="1" applyAlignment="1">
      <alignment horizontal="center" vertical="top" wrapText="1"/>
    </xf>
    <xf numFmtId="164" fontId="1" fillId="3" borderId="5" xfId="0" applyNumberFormat="1" applyFont="1" applyFill="1" applyBorder="1" applyAlignment="1">
      <alignment horizontal="center" vertical="top"/>
    </xf>
    <xf numFmtId="3" fontId="2" fillId="3" borderId="18" xfId="0" applyNumberFormat="1" applyFont="1" applyFill="1" applyBorder="1" applyAlignment="1">
      <alignment horizontal="center" vertical="top" wrapText="1"/>
    </xf>
    <xf numFmtId="3" fontId="1" fillId="4" borderId="6" xfId="0" applyNumberFormat="1" applyFont="1" applyFill="1" applyBorder="1" applyAlignment="1">
      <alignment vertical="top" wrapText="1"/>
    </xf>
    <xf numFmtId="3" fontId="1" fillId="4" borderId="2" xfId="0" applyNumberFormat="1" applyFont="1" applyFill="1" applyBorder="1" applyAlignment="1">
      <alignment vertical="top" wrapText="1"/>
    </xf>
    <xf numFmtId="3" fontId="1" fillId="0" borderId="3" xfId="0" applyNumberFormat="1" applyFont="1" applyBorder="1" applyAlignment="1">
      <alignment horizontal="center" vertical="top"/>
    </xf>
    <xf numFmtId="3" fontId="1" fillId="4" borderId="70" xfId="0" applyNumberFormat="1" applyFont="1" applyFill="1" applyBorder="1" applyAlignment="1">
      <alignment horizontal="center" vertical="top" wrapText="1"/>
    </xf>
    <xf numFmtId="3" fontId="1" fillId="4" borderId="9" xfId="0" applyNumberFormat="1" applyFont="1" applyFill="1" applyBorder="1" applyAlignment="1">
      <alignment horizontal="left" vertical="top" wrapText="1"/>
    </xf>
    <xf numFmtId="3" fontId="1" fillId="4" borderId="49" xfId="0" applyNumberFormat="1" applyFont="1" applyFill="1" applyBorder="1" applyAlignment="1">
      <alignment vertical="top" wrapText="1"/>
    </xf>
    <xf numFmtId="164" fontId="1" fillId="0" borderId="10" xfId="0" applyNumberFormat="1" applyFont="1" applyBorder="1" applyAlignment="1">
      <alignment horizontal="center" vertical="top" wrapText="1"/>
    </xf>
    <xf numFmtId="164" fontId="23" fillId="4" borderId="8" xfId="0" applyNumberFormat="1" applyFont="1" applyFill="1" applyBorder="1" applyAlignment="1">
      <alignment horizontal="center" vertical="top"/>
    </xf>
    <xf numFmtId="3" fontId="2" fillId="0" borderId="66" xfId="0" applyNumberFormat="1" applyFont="1" applyFill="1" applyBorder="1" applyAlignment="1">
      <alignment horizontal="center" vertical="top" textRotation="90" wrapText="1"/>
    </xf>
    <xf numFmtId="164" fontId="1" fillId="0" borderId="8" xfId="0" applyNumberFormat="1" applyFont="1" applyBorder="1" applyAlignment="1">
      <alignment horizontal="center" vertical="top"/>
    </xf>
    <xf numFmtId="3" fontId="2" fillId="3" borderId="66" xfId="0" applyNumberFormat="1" applyFont="1" applyFill="1" applyBorder="1" applyAlignment="1">
      <alignment horizontal="center" vertical="top" wrapText="1"/>
    </xf>
    <xf numFmtId="3" fontId="2" fillId="0" borderId="18" xfId="0" applyNumberFormat="1" applyFont="1" applyBorder="1" applyAlignment="1">
      <alignment horizontal="center" vertical="top"/>
    </xf>
    <xf numFmtId="3" fontId="2" fillId="0" borderId="32" xfId="0" applyNumberFormat="1" applyFont="1" applyBorder="1" applyAlignment="1">
      <alignment horizontal="center" vertical="top"/>
    </xf>
    <xf numFmtId="164" fontId="1" fillId="4" borderId="17"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5" fillId="0" borderId="32" xfId="0" applyNumberFormat="1" applyFont="1" applyBorder="1" applyAlignment="1">
      <alignment horizontal="center" vertical="top"/>
    </xf>
    <xf numFmtId="3" fontId="4" fillId="4" borderId="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1" fillId="4" borderId="6"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164" fontId="4" fillId="4" borderId="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49" fontId="1" fillId="4" borderId="0" xfId="0" applyNumberFormat="1" applyFont="1" applyFill="1" applyBorder="1" applyAlignment="1">
      <alignment horizontal="center" vertical="top"/>
    </xf>
    <xf numFmtId="3" fontId="5" fillId="4" borderId="19" xfId="0" applyNumberFormat="1" applyFont="1" applyFill="1" applyBorder="1" applyAlignment="1">
      <alignment vertical="top" wrapText="1"/>
    </xf>
    <xf numFmtId="164" fontId="22" fillId="4" borderId="17" xfId="0" applyNumberFormat="1" applyFont="1" applyFill="1" applyBorder="1" applyAlignment="1">
      <alignment horizontal="center" vertical="top"/>
    </xf>
    <xf numFmtId="164" fontId="4" fillId="4" borderId="7" xfId="0" applyNumberFormat="1" applyFont="1" applyFill="1" applyBorder="1" applyAlignment="1">
      <alignment horizontal="center" vertical="top" wrapText="1"/>
    </xf>
    <xf numFmtId="0" fontId="4" fillId="4" borderId="40" xfId="0" applyFont="1" applyFill="1" applyBorder="1" applyAlignment="1">
      <alignment horizontal="center" vertical="top" wrapText="1"/>
    </xf>
    <xf numFmtId="0" fontId="4" fillId="4" borderId="59" xfId="0" applyFont="1" applyFill="1" applyBorder="1" applyAlignment="1">
      <alignment horizontal="center" vertical="top"/>
    </xf>
    <xf numFmtId="0" fontId="4" fillId="4" borderId="39" xfId="0" applyFont="1" applyFill="1" applyBorder="1" applyAlignment="1">
      <alignment horizontal="center" vertical="top"/>
    </xf>
    <xf numFmtId="3" fontId="4" fillId="4" borderId="13" xfId="0" applyNumberFormat="1" applyFont="1" applyFill="1" applyBorder="1" applyAlignment="1">
      <alignment horizontal="center" vertical="top"/>
    </xf>
    <xf numFmtId="3" fontId="4" fillId="4" borderId="24" xfId="0" applyNumberFormat="1" applyFont="1" applyFill="1" applyBorder="1" applyAlignment="1">
      <alignment horizontal="center" vertical="top"/>
    </xf>
    <xf numFmtId="3" fontId="4" fillId="4" borderId="56" xfId="0" applyNumberFormat="1" applyFont="1" applyFill="1" applyBorder="1" applyAlignment="1">
      <alignment vertical="top"/>
    </xf>
    <xf numFmtId="3" fontId="4" fillId="4" borderId="47" xfId="0" applyNumberFormat="1" applyFont="1" applyFill="1" applyBorder="1" applyAlignment="1">
      <alignment horizontal="center" vertical="top"/>
    </xf>
    <xf numFmtId="3" fontId="4" fillId="4" borderId="46"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164" fontId="1" fillId="4" borderId="37"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0" fontId="4" fillId="4" borderId="62" xfId="0" applyFont="1" applyFill="1" applyBorder="1" applyAlignment="1">
      <alignment vertical="top" wrapText="1"/>
    </xf>
    <xf numFmtId="0" fontId="4" fillId="4" borderId="41" xfId="0" applyFont="1" applyFill="1" applyBorder="1" applyAlignment="1">
      <alignment horizontal="center" vertical="top" wrapText="1"/>
    </xf>
    <xf numFmtId="0" fontId="4" fillId="4" borderId="42" xfId="0" applyFont="1" applyFill="1" applyBorder="1" applyAlignment="1">
      <alignment horizontal="center" vertical="top"/>
    </xf>
    <xf numFmtId="0" fontId="4" fillId="4" borderId="60" xfId="0" applyFont="1" applyFill="1" applyBorder="1" applyAlignment="1">
      <alignment horizontal="center" vertical="top"/>
    </xf>
    <xf numFmtId="49" fontId="4" fillId="4" borderId="41" xfId="0" applyNumberFormat="1" applyFont="1" applyFill="1" applyBorder="1" applyAlignment="1">
      <alignment horizontal="center" vertical="top"/>
    </xf>
    <xf numFmtId="3" fontId="4" fillId="4" borderId="64"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4" fontId="2" fillId="7" borderId="49" xfId="0" applyNumberFormat="1" applyFont="1" applyFill="1" applyBorder="1" applyAlignment="1">
      <alignment horizontal="center" vertical="top"/>
    </xf>
    <xf numFmtId="164" fontId="2" fillId="7" borderId="43" xfId="0" applyNumberFormat="1" applyFont="1" applyFill="1" applyBorder="1" applyAlignment="1">
      <alignment horizontal="center" vertical="top"/>
    </xf>
    <xf numFmtId="164" fontId="2" fillId="7" borderId="35" xfId="0" applyNumberFormat="1" applyFont="1" applyFill="1" applyBorder="1" applyAlignment="1">
      <alignment horizontal="center" vertical="top" wrapText="1"/>
    </xf>
    <xf numFmtId="164" fontId="2" fillId="7" borderId="9" xfId="0" applyNumberFormat="1" applyFont="1" applyFill="1" applyBorder="1" applyAlignment="1">
      <alignment horizontal="center" vertical="top" wrapText="1"/>
    </xf>
    <xf numFmtId="164" fontId="5" fillId="7" borderId="1" xfId="0" applyNumberFormat="1" applyFont="1" applyFill="1" applyBorder="1" applyAlignment="1">
      <alignment horizontal="center" vertical="top" wrapText="1"/>
    </xf>
    <xf numFmtId="164" fontId="5" fillId="7" borderId="23" xfId="0" applyNumberFormat="1" applyFont="1" applyFill="1" applyBorder="1" applyAlignment="1">
      <alignment horizontal="center" vertical="top" wrapText="1"/>
    </xf>
    <xf numFmtId="49" fontId="5" fillId="8" borderId="12" xfId="0" applyNumberFormat="1" applyFont="1" applyFill="1" applyBorder="1" applyAlignment="1">
      <alignment vertical="top"/>
    </xf>
    <xf numFmtId="49" fontId="2" fillId="8" borderId="12"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49" fontId="2" fillId="8" borderId="16" xfId="0" applyNumberFormat="1" applyFont="1" applyFill="1" applyBorder="1" applyAlignment="1">
      <alignment horizontal="center" vertical="top"/>
    </xf>
    <xf numFmtId="49" fontId="5" fillId="8" borderId="16" xfId="0" applyNumberFormat="1" applyFont="1" applyFill="1" applyBorder="1" applyAlignment="1">
      <alignment horizontal="center" vertical="top"/>
    </xf>
    <xf numFmtId="49" fontId="5" fillId="8" borderId="16" xfId="0" applyNumberFormat="1" applyFont="1" applyFill="1" applyBorder="1" applyAlignment="1">
      <alignment vertical="top"/>
    </xf>
    <xf numFmtId="49" fontId="5" fillId="8" borderId="17" xfId="0" applyNumberFormat="1" applyFont="1" applyFill="1" applyBorder="1" applyAlignment="1">
      <alignment vertical="top"/>
    </xf>
    <xf numFmtId="49" fontId="5" fillId="8" borderId="17" xfId="0" applyNumberFormat="1" applyFont="1" applyFill="1" applyBorder="1" applyAlignment="1">
      <alignment horizontal="center" vertical="top"/>
    </xf>
    <xf numFmtId="49" fontId="5" fillId="8" borderId="40" xfId="0" applyNumberFormat="1" applyFont="1" applyFill="1" applyBorder="1" applyAlignment="1">
      <alignment horizontal="center" vertical="top"/>
    </xf>
    <xf numFmtId="49" fontId="5" fillId="8" borderId="40" xfId="0" applyNumberFormat="1" applyFont="1" applyFill="1" applyBorder="1" applyAlignment="1">
      <alignment vertical="top"/>
    </xf>
    <xf numFmtId="49" fontId="2" fillId="8" borderId="17" xfId="0" applyNumberFormat="1" applyFont="1" applyFill="1" applyBorder="1" applyAlignment="1">
      <alignment vertical="top"/>
    </xf>
    <xf numFmtId="49" fontId="2" fillId="8" borderId="17" xfId="0" applyNumberFormat="1" applyFont="1" applyFill="1" applyBorder="1" applyAlignment="1">
      <alignment horizontal="center" vertical="top"/>
    </xf>
    <xf numFmtId="49" fontId="2" fillId="8" borderId="40" xfId="0" applyNumberFormat="1" applyFont="1" applyFill="1" applyBorder="1" applyAlignment="1">
      <alignment horizontal="center" vertical="top"/>
    </xf>
    <xf numFmtId="49" fontId="5" fillId="8" borderId="20" xfId="0" applyNumberFormat="1" applyFont="1" applyFill="1" applyBorder="1" applyAlignment="1">
      <alignment vertical="top"/>
    </xf>
    <xf numFmtId="49" fontId="2" fillId="8" borderId="22" xfId="0" applyNumberFormat="1" applyFont="1" applyFill="1" applyBorder="1" applyAlignment="1">
      <alignment horizontal="center" vertical="top"/>
    </xf>
    <xf numFmtId="49" fontId="5" fillId="8" borderId="5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5" fillId="8" borderId="12"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49" fontId="2" fillId="8" borderId="23" xfId="0" applyNumberFormat="1" applyFont="1" applyFill="1" applyBorder="1" applyAlignment="1">
      <alignment horizontal="center" vertical="top"/>
    </xf>
    <xf numFmtId="49" fontId="2" fillId="8" borderId="22" xfId="0" applyNumberFormat="1" applyFont="1" applyFill="1" applyBorder="1" applyAlignment="1">
      <alignment vertical="top"/>
    </xf>
    <xf numFmtId="49" fontId="2" fillId="8" borderId="20" xfId="0" applyNumberFormat="1" applyFont="1" applyFill="1" applyBorder="1" applyAlignment="1">
      <alignment vertical="top"/>
    </xf>
    <xf numFmtId="49" fontId="2" fillId="8" borderId="1" xfId="0" applyNumberFormat="1" applyFont="1" applyFill="1" applyBorder="1" applyAlignment="1">
      <alignment horizontal="center" vertical="top"/>
    </xf>
    <xf numFmtId="164" fontId="2" fillId="8" borderId="49"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7" borderId="19" xfId="0" applyNumberFormat="1" applyFont="1" applyFill="1" applyBorder="1" applyAlignment="1">
      <alignment horizontal="center" vertical="top"/>
    </xf>
    <xf numFmtId="164" fontId="2" fillId="7" borderId="74" xfId="0" applyNumberFormat="1" applyFont="1" applyFill="1" applyBorder="1" applyAlignment="1">
      <alignment horizontal="center" vertical="top" wrapText="1"/>
    </xf>
    <xf numFmtId="164" fontId="2" fillId="7" borderId="29" xfId="0" applyNumberFormat="1" applyFont="1" applyFill="1" applyBorder="1" applyAlignment="1">
      <alignment horizontal="center" vertical="top" wrapText="1"/>
    </xf>
    <xf numFmtId="164" fontId="5" fillId="7" borderId="12" xfId="0" applyNumberFormat="1" applyFont="1" applyFill="1" applyBorder="1" applyAlignment="1">
      <alignment horizontal="center" vertical="top" wrapText="1"/>
    </xf>
    <xf numFmtId="164" fontId="5" fillId="7" borderId="11" xfId="0" applyNumberFormat="1" applyFont="1" applyFill="1" applyBorder="1" applyAlignment="1">
      <alignment horizontal="center" vertical="top" wrapText="1"/>
    </xf>
    <xf numFmtId="3" fontId="1" fillId="0" borderId="0" xfId="0" applyNumberFormat="1" applyFont="1" applyBorder="1" applyAlignment="1">
      <alignment horizontal="center" vertical="top"/>
    </xf>
    <xf numFmtId="3" fontId="1" fillId="0" borderId="0"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xf>
    <xf numFmtId="3" fontId="1" fillId="0" borderId="38" xfId="0" applyNumberFormat="1" applyFont="1" applyBorder="1" applyAlignment="1">
      <alignment horizontal="center" vertical="top"/>
    </xf>
    <xf numFmtId="3" fontId="1" fillId="0" borderId="21" xfId="0" applyNumberFormat="1" applyFont="1" applyBorder="1" applyAlignment="1">
      <alignment horizontal="center" vertical="top"/>
    </xf>
    <xf numFmtId="3" fontId="1" fillId="4" borderId="10"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4" borderId="18"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3" fontId="1" fillId="4" borderId="60"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wrapText="1"/>
    </xf>
    <xf numFmtId="3" fontId="1" fillId="0" borderId="6"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xf>
    <xf numFmtId="164" fontId="4" fillId="4" borderId="18" xfId="0" applyNumberFormat="1" applyFont="1" applyFill="1" applyBorder="1" applyAlignment="1">
      <alignment horizontal="center" vertical="center"/>
    </xf>
    <xf numFmtId="164" fontId="2" fillId="8" borderId="11" xfId="0" applyNumberFormat="1" applyFont="1" applyFill="1" applyBorder="1" applyAlignment="1">
      <alignment horizontal="center" vertical="top"/>
    </xf>
    <xf numFmtId="164" fontId="3" fillId="4" borderId="57" xfId="0" applyNumberFormat="1" applyFont="1" applyFill="1" applyBorder="1" applyAlignment="1">
      <alignment horizontal="center" vertical="top" wrapText="1"/>
    </xf>
    <xf numFmtId="164" fontId="1" fillId="4" borderId="58"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2" fillId="7" borderId="56" xfId="0" applyNumberFormat="1" applyFont="1" applyFill="1" applyBorder="1" applyAlignment="1">
      <alignment horizontal="center" vertical="top"/>
    </xf>
    <xf numFmtId="164" fontId="1" fillId="3" borderId="42"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164" fontId="4" fillId="0" borderId="0" xfId="0" applyNumberFormat="1" applyFont="1" applyFill="1" applyBorder="1" applyAlignment="1">
      <alignment horizontal="center" vertical="top" wrapText="1"/>
    </xf>
    <xf numFmtId="164" fontId="18" fillId="0" borderId="34" xfId="0" applyNumberFormat="1" applyFont="1" applyBorder="1" applyAlignment="1">
      <alignment horizontal="center" vertical="top" wrapText="1"/>
    </xf>
    <xf numFmtId="164" fontId="14" fillId="4" borderId="57" xfId="0" applyNumberFormat="1" applyFont="1" applyFill="1" applyBorder="1" applyAlignment="1">
      <alignment horizontal="center" vertical="top"/>
    </xf>
    <xf numFmtId="3" fontId="1" fillId="0" borderId="0" xfId="0" applyNumberFormat="1" applyFont="1" applyBorder="1" applyAlignment="1">
      <alignment horizontal="center" vertical="top"/>
    </xf>
    <xf numFmtId="49" fontId="2" fillId="3" borderId="32"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0" borderId="0" xfId="0" applyNumberFormat="1" applyFont="1" applyBorder="1" applyAlignment="1">
      <alignment horizontal="center" vertical="top"/>
    </xf>
    <xf numFmtId="0" fontId="17" fillId="4" borderId="52" xfId="0" applyFont="1" applyFill="1" applyBorder="1" applyAlignment="1">
      <alignment horizontal="center" vertical="top"/>
    </xf>
    <xf numFmtId="49" fontId="1" fillId="4" borderId="28" xfId="0" applyNumberFormat="1" applyFont="1" applyFill="1" applyBorder="1" applyAlignment="1">
      <alignment horizontal="center" vertical="top"/>
    </xf>
    <xf numFmtId="49" fontId="1" fillId="4" borderId="26" xfId="0"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164" fontId="2" fillId="5" borderId="43" xfId="0" applyNumberFormat="1" applyFont="1" applyFill="1" applyBorder="1" applyAlignment="1">
      <alignment horizontal="center" vertical="top" wrapText="1"/>
    </xf>
    <xf numFmtId="164" fontId="4" fillId="0" borderId="65" xfId="0" applyNumberFormat="1" applyFont="1" applyBorder="1" applyAlignment="1">
      <alignment horizontal="center" vertical="top" wrapText="1"/>
    </xf>
    <xf numFmtId="164" fontId="4" fillId="0" borderId="59" xfId="0" applyNumberFormat="1" applyFont="1" applyBorder="1" applyAlignment="1">
      <alignment horizontal="center" vertical="top"/>
    </xf>
    <xf numFmtId="164" fontId="14" fillId="0" borderId="59" xfId="0" applyNumberFormat="1" applyFont="1" applyFill="1" applyBorder="1" applyAlignment="1">
      <alignment horizontal="center" vertical="top"/>
    </xf>
    <xf numFmtId="164" fontId="14" fillId="0" borderId="27" xfId="0" applyNumberFormat="1" applyFont="1" applyFill="1" applyBorder="1" applyAlignment="1">
      <alignment horizontal="center" vertical="top"/>
    </xf>
    <xf numFmtId="164" fontId="1" fillId="3" borderId="15" xfId="0" applyNumberFormat="1" applyFont="1" applyFill="1" applyBorder="1" applyAlignment="1">
      <alignment horizontal="center" vertical="top"/>
    </xf>
    <xf numFmtId="164" fontId="4" fillId="0" borderId="18"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27"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164" fontId="14" fillId="0" borderId="66" xfId="0" applyNumberFormat="1" applyFont="1" applyFill="1" applyBorder="1" applyAlignment="1">
      <alignment horizontal="center" vertical="top"/>
    </xf>
    <xf numFmtId="164" fontId="14" fillId="0" borderId="34" xfId="0" applyNumberFormat="1" applyFont="1" applyFill="1" applyBorder="1" applyAlignment="1">
      <alignment horizontal="center" vertical="top"/>
    </xf>
    <xf numFmtId="164" fontId="4" fillId="0" borderId="26" xfId="0" applyNumberFormat="1" applyFont="1" applyBorder="1" applyAlignment="1">
      <alignment horizontal="center" vertical="top" wrapText="1"/>
    </xf>
    <xf numFmtId="0" fontId="4" fillId="4" borderId="15" xfId="0" applyFont="1" applyFill="1" applyBorder="1" applyAlignment="1">
      <alignment horizontal="center" vertical="top" wrapText="1"/>
    </xf>
    <xf numFmtId="164" fontId="1" fillId="4" borderId="73"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164" fontId="4" fillId="0" borderId="13" xfId="0" applyNumberFormat="1" applyFont="1" applyBorder="1" applyAlignment="1">
      <alignment horizontal="center" vertical="center" wrapText="1"/>
    </xf>
    <xf numFmtId="3" fontId="1" fillId="3" borderId="5" xfId="0" applyNumberFormat="1" applyFont="1" applyFill="1" applyBorder="1" applyAlignment="1">
      <alignment horizontal="center" vertical="top"/>
    </xf>
    <xf numFmtId="164" fontId="4" fillId="4" borderId="0" xfId="0" applyNumberFormat="1" applyFont="1" applyFill="1" applyBorder="1" applyAlignment="1">
      <alignment horizontal="center" vertical="top"/>
    </xf>
    <xf numFmtId="164" fontId="18" fillId="0" borderId="66" xfId="0" applyNumberFormat="1" applyFont="1" applyBorder="1" applyAlignment="1">
      <alignment horizontal="center" vertical="top" wrapText="1"/>
    </xf>
    <xf numFmtId="164" fontId="2" fillId="5" borderId="49" xfId="0" applyNumberFormat="1" applyFont="1" applyFill="1" applyBorder="1" applyAlignment="1">
      <alignment horizontal="center" vertical="top" wrapText="1"/>
    </xf>
    <xf numFmtId="164" fontId="2" fillId="7" borderId="30" xfId="0" applyNumberFormat="1" applyFont="1" applyFill="1" applyBorder="1" applyAlignment="1">
      <alignment horizontal="center" vertical="top" wrapText="1"/>
    </xf>
    <xf numFmtId="164" fontId="5" fillId="7" borderId="76"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wrapText="1"/>
    </xf>
    <xf numFmtId="164" fontId="18" fillId="4" borderId="66" xfId="0" applyNumberFormat="1" applyFont="1" applyFill="1" applyBorder="1" applyAlignment="1">
      <alignment horizontal="center" vertical="top"/>
    </xf>
    <xf numFmtId="164" fontId="18" fillId="4" borderId="34" xfId="0" applyNumberFormat="1" applyFont="1" applyFill="1" applyBorder="1" applyAlignment="1">
      <alignment horizontal="center" vertical="top"/>
    </xf>
    <xf numFmtId="164" fontId="2" fillId="5" borderId="79"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90" wrapText="1"/>
    </xf>
    <xf numFmtId="3" fontId="4" fillId="0" borderId="8" xfId="0" applyNumberFormat="1" applyFont="1" applyFill="1" applyBorder="1" applyAlignment="1">
      <alignment horizontal="center" vertical="top" wrapText="1"/>
    </xf>
    <xf numFmtId="3" fontId="1" fillId="4" borderId="42"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4" fillId="4" borderId="60"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49" fontId="2" fillId="3" borderId="13"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4" fillId="4" borderId="8"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xf>
    <xf numFmtId="49" fontId="5" fillId="3" borderId="18" xfId="0" applyNumberFormat="1" applyFont="1" applyFill="1" applyBorder="1" applyAlignment="1">
      <alignment horizontal="center" vertical="top"/>
    </xf>
    <xf numFmtId="3" fontId="5" fillId="0" borderId="31" xfId="0" applyNumberFormat="1" applyFont="1" applyBorder="1" applyAlignment="1">
      <alignment horizontal="center" vertical="top"/>
    </xf>
    <xf numFmtId="3" fontId="1" fillId="0" borderId="62" xfId="0" applyNumberFormat="1" applyFont="1" applyBorder="1" applyAlignment="1">
      <alignment horizontal="center" vertical="top"/>
    </xf>
    <xf numFmtId="0" fontId="4" fillId="4" borderId="41" xfId="0" applyFont="1" applyFill="1" applyBorder="1" applyAlignment="1">
      <alignment horizontal="center" vertical="top"/>
    </xf>
    <xf numFmtId="0" fontId="4" fillId="4" borderId="53" xfId="0" applyFont="1" applyFill="1" applyBorder="1" applyAlignment="1">
      <alignment horizontal="center" vertical="top"/>
    </xf>
    <xf numFmtId="0" fontId="1" fillId="4" borderId="60" xfId="0" applyFont="1" applyFill="1" applyBorder="1" applyAlignment="1">
      <alignment horizontal="center" vertical="top"/>
    </xf>
    <xf numFmtId="3" fontId="1" fillId="3" borderId="42" xfId="0" applyNumberFormat="1" applyFont="1" applyFill="1" applyBorder="1" applyAlignment="1">
      <alignment vertical="top" wrapText="1"/>
    </xf>
    <xf numFmtId="164" fontId="23" fillId="0" borderId="8" xfId="0" applyNumberFormat="1" applyFont="1" applyFill="1" applyBorder="1" applyAlignment="1">
      <alignment horizontal="center" vertical="top"/>
    </xf>
    <xf numFmtId="3" fontId="4" fillId="4" borderId="42" xfId="0" applyNumberFormat="1" applyFont="1" applyFill="1" applyBorder="1" applyAlignment="1">
      <alignment vertical="top" wrapText="1"/>
    </xf>
    <xf numFmtId="3" fontId="1" fillId="4" borderId="4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10" fillId="4" borderId="32"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49" fontId="2" fillId="3" borderId="75" xfId="0" applyNumberFormat="1" applyFont="1" applyFill="1" applyBorder="1" applyAlignment="1">
      <alignment horizontal="center" vertical="top"/>
    </xf>
    <xf numFmtId="3" fontId="1" fillId="3" borderId="62"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4" fillId="0" borderId="18"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2" fillId="2" borderId="12"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2" fillId="0" borderId="19" xfId="0" applyNumberFormat="1" applyFont="1" applyFill="1" applyBorder="1" applyAlignment="1">
      <alignment horizontal="center" vertical="top" textRotation="90" wrapText="1"/>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2" fillId="0" borderId="32" xfId="0" applyNumberFormat="1" applyFont="1" applyBorder="1" applyAlignment="1">
      <alignment horizontal="center" vertical="top"/>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49" fontId="2" fillId="3" borderId="64"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4" borderId="68" xfId="0" applyNumberFormat="1" applyFont="1" applyFill="1" applyBorder="1" applyAlignment="1">
      <alignment horizontal="center" vertical="top"/>
    </xf>
    <xf numFmtId="3" fontId="2" fillId="0"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49" fontId="5" fillId="8" borderId="40"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2" fillId="0"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 fontId="4" fillId="4" borderId="7"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5" fillId="0" borderId="32" xfId="0" applyNumberFormat="1" applyFont="1" applyBorder="1" applyAlignment="1">
      <alignment horizontal="center" vertical="top"/>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49" fontId="5" fillId="2" borderId="18"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49" fontId="5" fillId="3" borderId="0"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164" fontId="4"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4" fillId="4" borderId="60" xfId="0" applyNumberFormat="1" applyFont="1" applyFill="1" applyBorder="1" applyAlignment="1">
      <alignment horizontal="center" vertical="top"/>
    </xf>
    <xf numFmtId="3" fontId="1" fillId="0" borderId="51" xfId="0" applyNumberFormat="1" applyFont="1" applyBorder="1" applyAlignment="1">
      <alignment horizontal="center" vertical="top"/>
    </xf>
    <xf numFmtId="3" fontId="1" fillId="4" borderId="8" xfId="0" applyNumberFormat="1" applyFont="1" applyFill="1" applyBorder="1" applyAlignment="1">
      <alignment horizontal="left" vertical="top" wrapText="1"/>
    </xf>
    <xf numFmtId="3" fontId="4" fillId="0" borderId="8" xfId="0" applyNumberFormat="1" applyFont="1" applyBorder="1" applyAlignment="1">
      <alignment horizontal="left" vertical="top" wrapText="1"/>
    </xf>
    <xf numFmtId="3" fontId="4" fillId="0" borderId="8" xfId="0" applyNumberFormat="1" applyFont="1" applyBorder="1" applyAlignment="1">
      <alignment horizontal="center" vertical="top"/>
    </xf>
    <xf numFmtId="3" fontId="4" fillId="4" borderId="8"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42" xfId="0" applyNumberFormat="1" applyFont="1" applyFill="1" applyBorder="1" applyAlignment="1">
      <alignment horizontal="center" vertical="top"/>
    </xf>
    <xf numFmtId="49" fontId="2" fillId="3" borderId="13"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4" fillId="4" borderId="5"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31" xfId="0" applyNumberFormat="1" applyFont="1" applyBorder="1" applyAlignment="1">
      <alignment horizontal="center" vertical="top"/>
    </xf>
    <xf numFmtId="3" fontId="10" fillId="4" borderId="32" xfId="0" applyNumberFormat="1" applyFont="1" applyFill="1" applyBorder="1" applyAlignment="1">
      <alignment horizontal="center" vertical="top"/>
    </xf>
    <xf numFmtId="3" fontId="4" fillId="4" borderId="5" xfId="0" applyNumberFormat="1" applyFont="1" applyFill="1" applyBorder="1" applyAlignment="1">
      <alignment horizontal="left" vertical="top" wrapText="1"/>
    </xf>
    <xf numFmtId="49" fontId="5" fillId="3" borderId="13" xfId="0" applyNumberFormat="1" applyFont="1" applyFill="1" applyBorder="1" applyAlignment="1">
      <alignment horizontal="center" vertical="top"/>
    </xf>
    <xf numFmtId="164" fontId="4" fillId="0" borderId="3" xfId="0" applyNumberFormat="1" applyFont="1" applyBorder="1" applyAlignment="1">
      <alignment horizontal="center" vertical="center" wrapText="1"/>
    </xf>
    <xf numFmtId="164" fontId="4" fillId="0" borderId="24" xfId="0" applyNumberFormat="1" applyFont="1" applyBorder="1" applyAlignment="1">
      <alignment horizontal="center" vertical="center" wrapText="1"/>
    </xf>
    <xf numFmtId="3" fontId="4" fillId="0" borderId="5"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49" fontId="2" fillId="3"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2" fillId="0" borderId="18" xfId="0" applyNumberFormat="1" applyFont="1" applyBorder="1" applyAlignment="1">
      <alignment horizontal="center" vertical="top"/>
    </xf>
    <xf numFmtId="49" fontId="2" fillId="2" borderId="18" xfId="0" applyNumberFormat="1" applyFont="1" applyFill="1" applyBorder="1" applyAlignment="1">
      <alignment horizontal="center" vertical="top"/>
    </xf>
    <xf numFmtId="3" fontId="2" fillId="0" borderId="18" xfId="0" applyNumberFormat="1" applyFont="1" applyFill="1" applyBorder="1" applyAlignment="1">
      <alignment horizontal="center" vertical="top" textRotation="90" wrapText="1"/>
    </xf>
    <xf numFmtId="164" fontId="1" fillId="4" borderId="18" xfId="0" applyNumberFormat="1" applyFont="1" applyFill="1" applyBorder="1" applyAlignment="1">
      <alignment horizontal="center" vertical="top"/>
    </xf>
    <xf numFmtId="3" fontId="4" fillId="0" borderId="0" xfId="0" applyNumberFormat="1" applyFont="1" applyAlignment="1">
      <alignment vertical="top"/>
    </xf>
    <xf numFmtId="49" fontId="2" fillId="3" borderId="18" xfId="0" applyNumberFormat="1" applyFont="1" applyFill="1" applyBorder="1" applyAlignment="1">
      <alignment horizontal="center" vertical="top"/>
    </xf>
    <xf numFmtId="164" fontId="4" fillId="0" borderId="29" xfId="0" applyNumberFormat="1" applyFont="1" applyBorder="1" applyAlignment="1">
      <alignment horizontal="center" vertical="top" wrapText="1"/>
    </xf>
    <xf numFmtId="164" fontId="4" fillId="0" borderId="73" xfId="0" applyNumberFormat="1" applyFont="1" applyBorder="1" applyAlignment="1">
      <alignment horizontal="center" vertical="top" wrapText="1"/>
    </xf>
    <xf numFmtId="3" fontId="10" fillId="4" borderId="18" xfId="0" applyNumberFormat="1" applyFont="1" applyFill="1" applyBorder="1" applyAlignment="1">
      <alignment vertical="top" wrapText="1"/>
    </xf>
    <xf numFmtId="164" fontId="2" fillId="2" borderId="1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4" fillId="0" borderId="80" xfId="0" applyNumberFormat="1" applyFont="1" applyBorder="1" applyAlignment="1">
      <alignment horizontal="center" vertical="top" wrapText="1"/>
    </xf>
    <xf numFmtId="164" fontId="4" fillId="0" borderId="77" xfId="0" applyNumberFormat="1" applyFont="1" applyBorder="1" applyAlignment="1">
      <alignment horizontal="center" vertical="top" wrapText="1"/>
    </xf>
    <xf numFmtId="164" fontId="4" fillId="0" borderId="70" xfId="0" applyNumberFormat="1" applyFont="1" applyBorder="1" applyAlignment="1">
      <alignment horizontal="center" vertical="top"/>
    </xf>
    <xf numFmtId="164" fontId="2" fillId="8" borderId="54" xfId="0" applyNumberFormat="1" applyFont="1" applyFill="1" applyBorder="1" applyAlignment="1">
      <alignment horizontal="center" vertical="top"/>
    </xf>
    <xf numFmtId="164" fontId="4" fillId="0" borderId="35" xfId="0" applyNumberFormat="1" applyFont="1" applyBorder="1" applyAlignment="1">
      <alignment horizontal="center" vertical="top" wrapText="1"/>
    </xf>
    <xf numFmtId="164" fontId="4" fillId="0" borderId="36" xfId="0" applyNumberFormat="1" applyFont="1" applyBorder="1" applyAlignment="1">
      <alignment horizontal="center" vertical="top" wrapText="1"/>
    </xf>
    <xf numFmtId="164" fontId="4" fillId="0" borderId="37" xfId="0" applyNumberFormat="1" applyFont="1" applyBorder="1" applyAlignment="1">
      <alignment horizontal="center" vertical="top"/>
    </xf>
    <xf numFmtId="164" fontId="2" fillId="8" borderId="76" xfId="0" applyNumberFormat="1" applyFont="1" applyFill="1" applyBorder="1" applyAlignment="1">
      <alignment horizontal="center" vertical="top"/>
    </xf>
    <xf numFmtId="164" fontId="1" fillId="0" borderId="70"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3" fontId="18" fillId="0" borderId="2" xfId="0" applyNumberFormat="1" applyFont="1" applyFill="1" applyBorder="1" applyAlignment="1">
      <alignment horizontal="center" vertical="top"/>
    </xf>
    <xf numFmtId="164" fontId="14" fillId="3" borderId="13" xfId="0" applyNumberFormat="1" applyFont="1" applyFill="1" applyBorder="1" applyAlignment="1">
      <alignment horizontal="center" vertical="top"/>
    </xf>
    <xf numFmtId="164" fontId="14" fillId="3" borderId="3" xfId="0" applyNumberFormat="1" applyFont="1" applyFill="1" applyBorder="1" applyAlignment="1">
      <alignment horizontal="center" vertical="top"/>
    </xf>
    <xf numFmtId="164" fontId="14" fillId="3" borderId="66" xfId="0" applyNumberFormat="1" applyFont="1" applyFill="1" applyBorder="1" applyAlignment="1">
      <alignment horizontal="center" vertical="top"/>
    </xf>
    <xf numFmtId="164" fontId="14" fillId="3" borderId="34" xfId="0" applyNumberFormat="1" applyFont="1" applyFill="1" applyBorder="1" applyAlignment="1">
      <alignment horizontal="center" vertical="top"/>
    </xf>
    <xf numFmtId="164" fontId="18" fillId="4" borderId="13" xfId="0" applyNumberFormat="1" applyFont="1" applyFill="1" applyBorder="1" applyAlignment="1">
      <alignment horizontal="center" vertical="top"/>
    </xf>
    <xf numFmtId="164" fontId="18" fillId="4" borderId="3" xfId="0" applyNumberFormat="1" applyFont="1" applyFill="1" applyBorder="1" applyAlignment="1">
      <alignment horizontal="center" vertical="top"/>
    </xf>
    <xf numFmtId="164" fontId="14" fillId="0" borderId="59" xfId="0" applyNumberFormat="1" applyFont="1" applyBorder="1" applyAlignment="1">
      <alignment horizontal="center" vertical="top"/>
    </xf>
    <xf numFmtId="164" fontId="14" fillId="0" borderId="27" xfId="0" applyNumberFormat="1" applyFont="1" applyBorder="1" applyAlignment="1">
      <alignment horizontal="center" vertical="top"/>
    </xf>
    <xf numFmtId="164" fontId="1" fillId="3" borderId="2" xfId="0" applyNumberFormat="1" applyFont="1" applyFill="1" applyBorder="1" applyAlignment="1">
      <alignment horizontal="center" vertical="top"/>
    </xf>
    <xf numFmtId="3" fontId="18" fillId="4" borderId="17" xfId="0" applyNumberFormat="1" applyFont="1" applyFill="1" applyBorder="1" applyAlignment="1">
      <alignment horizontal="center" vertical="top"/>
    </xf>
    <xf numFmtId="3" fontId="18" fillId="4" borderId="32" xfId="0" applyNumberFormat="1" applyFont="1" applyFill="1" applyBorder="1" applyAlignment="1">
      <alignment horizontal="center" vertical="top"/>
    </xf>
    <xf numFmtId="3" fontId="18" fillId="4" borderId="31" xfId="0" applyNumberFormat="1" applyFont="1" applyFill="1" applyBorder="1" applyAlignment="1">
      <alignment horizontal="center" vertical="top"/>
    </xf>
    <xf numFmtId="3" fontId="18" fillId="0" borderId="65" xfId="0" applyNumberFormat="1" applyFont="1" applyFill="1" applyBorder="1" applyAlignment="1">
      <alignment horizontal="center" vertical="top" wrapText="1"/>
    </xf>
    <xf numFmtId="3" fontId="18" fillId="0" borderId="66" xfId="0" applyNumberFormat="1" applyFont="1" applyFill="1" applyBorder="1" applyAlignment="1">
      <alignment horizontal="center" vertical="top" wrapText="1"/>
    </xf>
    <xf numFmtId="3" fontId="18" fillId="0" borderId="26" xfId="0" applyNumberFormat="1" applyFont="1" applyFill="1" applyBorder="1" applyAlignment="1">
      <alignment horizontal="center" vertical="top" wrapText="1"/>
    </xf>
    <xf numFmtId="3" fontId="4" fillId="0" borderId="66"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0" fontId="4" fillId="4" borderId="65" xfId="0" applyNumberFormat="1" applyFont="1" applyFill="1" applyBorder="1" applyAlignment="1">
      <alignment horizontal="center" vertical="top"/>
    </xf>
    <xf numFmtId="2" fontId="18" fillId="4" borderId="65" xfId="0" applyNumberFormat="1" applyFont="1" applyFill="1" applyBorder="1" applyAlignment="1">
      <alignment vertical="top" wrapText="1"/>
    </xf>
    <xf numFmtId="0" fontId="18" fillId="4" borderId="65" xfId="0" applyNumberFormat="1" applyFont="1" applyFill="1" applyBorder="1" applyAlignment="1">
      <alignment horizontal="center" vertical="top"/>
    </xf>
    <xf numFmtId="3" fontId="1" fillId="0" borderId="8" xfId="0" applyNumberFormat="1" applyFont="1" applyBorder="1" applyAlignment="1">
      <alignment vertical="top" wrapText="1"/>
    </xf>
    <xf numFmtId="0" fontId="15" fillId="4" borderId="66" xfId="0" applyFont="1" applyFill="1" applyBorder="1" applyAlignment="1">
      <alignment vertical="top" wrapText="1"/>
    </xf>
    <xf numFmtId="0" fontId="14" fillId="4" borderId="18" xfId="0" applyFont="1" applyFill="1" applyBorder="1" applyAlignment="1">
      <alignment horizontal="left" vertical="top" wrapText="1"/>
    </xf>
    <xf numFmtId="3" fontId="14" fillId="0" borderId="34" xfId="0" applyNumberFormat="1" applyFont="1" applyFill="1" applyBorder="1" applyAlignment="1">
      <alignment horizontal="center" vertical="top"/>
    </xf>
    <xf numFmtId="164" fontId="18" fillId="4" borderId="24" xfId="0" applyNumberFormat="1" applyFont="1" applyFill="1" applyBorder="1" applyAlignment="1">
      <alignment horizontal="center" vertical="top"/>
    </xf>
    <xf numFmtId="164" fontId="14" fillId="4" borderId="13" xfId="0" applyNumberFormat="1" applyFont="1" applyFill="1" applyBorder="1" applyAlignment="1">
      <alignment horizontal="center" vertical="top"/>
    </xf>
    <xf numFmtId="164" fontId="14" fillId="4" borderId="24" xfId="0" applyNumberFormat="1" applyFont="1" applyFill="1" applyBorder="1" applyAlignment="1">
      <alignment horizontal="center" vertical="top"/>
    </xf>
    <xf numFmtId="164" fontId="18" fillId="0" borderId="18" xfId="0" applyNumberFormat="1" applyFont="1" applyFill="1" applyBorder="1" applyAlignment="1">
      <alignment horizontal="center" vertical="top"/>
    </xf>
    <xf numFmtId="164" fontId="18" fillId="0" borderId="0" xfId="0" applyNumberFormat="1" applyFont="1" applyFill="1" applyBorder="1" applyAlignment="1">
      <alignment horizontal="center" vertical="top"/>
    </xf>
    <xf numFmtId="3" fontId="18" fillId="4" borderId="59" xfId="0" applyNumberFormat="1" applyFont="1" applyFill="1" applyBorder="1" applyAlignment="1">
      <alignment vertical="top" wrapText="1"/>
    </xf>
    <xf numFmtId="49" fontId="5" fillId="3" borderId="32" xfId="0" applyNumberFormat="1" applyFont="1" applyFill="1" applyBorder="1" applyAlignment="1">
      <alignment horizontal="center" vertical="top"/>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4" fillId="0" borderId="8" xfId="0" applyNumberFormat="1" applyFont="1" applyFill="1" applyBorder="1" applyAlignment="1">
      <alignment horizontal="center" vertical="top" wrapText="1"/>
    </xf>
    <xf numFmtId="3" fontId="2" fillId="0" borderId="32" xfId="0" applyNumberFormat="1" applyFont="1" applyBorder="1" applyAlignment="1">
      <alignment horizontal="center" vertical="top"/>
    </xf>
    <xf numFmtId="164" fontId="1" fillId="4"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4" fillId="0" borderId="6" xfId="0" applyNumberFormat="1" applyFont="1" applyFill="1" applyBorder="1" applyAlignment="1">
      <alignment horizontal="center" vertical="top" wrapText="1"/>
    </xf>
    <xf numFmtId="164" fontId="4" fillId="0" borderId="37" xfId="0" applyNumberFormat="1" applyFont="1" applyFill="1" applyBorder="1" applyAlignment="1">
      <alignment horizontal="center" vertical="top"/>
    </xf>
    <xf numFmtId="164" fontId="1" fillId="4" borderId="61"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77" xfId="0" applyNumberFormat="1" applyFont="1" applyFill="1" applyBorder="1" applyAlignment="1">
      <alignment horizontal="center" vertical="top"/>
    </xf>
    <xf numFmtId="164" fontId="4" fillId="4" borderId="42"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3" fontId="10" fillId="3" borderId="8" xfId="0" applyNumberFormat="1" applyFont="1" applyFill="1" applyBorder="1" applyAlignment="1">
      <alignment horizontal="center" vertical="top"/>
    </xf>
    <xf numFmtId="164" fontId="10" fillId="0" borderId="18" xfId="0" applyNumberFormat="1" applyFont="1" applyFill="1" applyBorder="1" applyAlignment="1">
      <alignment horizontal="center" vertical="top"/>
    </xf>
    <xf numFmtId="164" fontId="10" fillId="0" borderId="0" xfId="0" applyNumberFormat="1" applyFont="1" applyFill="1" applyBorder="1" applyAlignment="1">
      <alignment horizontal="center" vertical="top"/>
    </xf>
    <xf numFmtId="164" fontId="10" fillId="0" borderId="40" xfId="0" applyNumberFormat="1" applyFont="1" applyFill="1" applyBorder="1" applyAlignment="1">
      <alignment horizontal="center" vertical="top"/>
    </xf>
    <xf numFmtId="164" fontId="10" fillId="0" borderId="31" xfId="0" applyNumberFormat="1" applyFont="1" applyFill="1" applyBorder="1" applyAlignment="1">
      <alignment horizontal="center" vertical="top"/>
    </xf>
    <xf numFmtId="164" fontId="10" fillId="0" borderId="7" xfId="0" applyNumberFormat="1" applyFont="1" applyFill="1" applyBorder="1" applyAlignment="1">
      <alignment horizontal="center" vertical="top"/>
    </xf>
    <xf numFmtId="3" fontId="10" fillId="4" borderId="8" xfId="0" applyNumberFormat="1" applyFont="1" applyFill="1" applyBorder="1" applyAlignment="1">
      <alignment horizontal="center" vertical="top"/>
    </xf>
    <xf numFmtId="164" fontId="10" fillId="4" borderId="18" xfId="0" applyNumberFormat="1" applyFont="1" applyFill="1" applyBorder="1" applyAlignment="1">
      <alignment horizontal="center" vertical="top"/>
    </xf>
    <xf numFmtId="164" fontId="10" fillId="4" borderId="0" xfId="0" applyNumberFormat="1" applyFont="1" applyFill="1" applyBorder="1" applyAlignment="1">
      <alignment horizontal="center" vertical="top"/>
    </xf>
    <xf numFmtId="164" fontId="10" fillId="4" borderId="40" xfId="0" applyNumberFormat="1" applyFont="1" applyFill="1" applyBorder="1" applyAlignment="1">
      <alignment horizontal="center" vertical="top"/>
    </xf>
    <xf numFmtId="164" fontId="10" fillId="4" borderId="7" xfId="0" applyNumberFormat="1" applyFont="1" applyFill="1" applyBorder="1" applyAlignment="1">
      <alignment horizontal="center" vertical="top"/>
    </xf>
    <xf numFmtId="3" fontId="10" fillId="0" borderId="8" xfId="0" applyNumberFormat="1" applyFont="1" applyBorder="1" applyAlignment="1">
      <alignment horizontal="center" vertical="top"/>
    </xf>
    <xf numFmtId="3" fontId="10" fillId="4" borderId="8" xfId="0" applyNumberFormat="1"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164" fontId="19" fillId="4" borderId="0" xfId="0" applyNumberFormat="1" applyFont="1" applyFill="1" applyBorder="1" applyAlignment="1">
      <alignment horizontal="center" vertical="top"/>
    </xf>
    <xf numFmtId="164" fontId="19" fillId="4" borderId="18" xfId="0" applyNumberFormat="1" applyFont="1" applyFill="1" applyBorder="1" applyAlignment="1">
      <alignment horizontal="center" vertical="top"/>
    </xf>
    <xf numFmtId="164" fontId="19" fillId="4" borderId="7" xfId="0" applyNumberFormat="1" applyFont="1" applyFill="1" applyBorder="1" applyAlignment="1">
      <alignment horizontal="center" vertical="top"/>
    </xf>
    <xf numFmtId="0" fontId="10" fillId="4" borderId="18" xfId="0"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7" xfId="0" applyNumberFormat="1" applyFont="1" applyFill="1" applyBorder="1" applyAlignment="1">
      <alignment horizontal="center" vertical="top" wrapText="1"/>
    </xf>
    <xf numFmtId="164" fontId="10" fillId="4" borderId="0" xfId="0" applyNumberFormat="1" applyFont="1" applyFill="1" applyBorder="1" applyAlignment="1">
      <alignment horizontal="center" vertical="top" wrapText="1"/>
    </xf>
    <xf numFmtId="3" fontId="10" fillId="3" borderId="6" xfId="0" applyNumberFormat="1" applyFont="1" applyFill="1" applyBorder="1" applyAlignment="1">
      <alignment horizontal="center" vertical="top"/>
    </xf>
    <xf numFmtId="164" fontId="10" fillId="0" borderId="59" xfId="0" applyNumberFormat="1" applyFont="1" applyFill="1" applyBorder="1" applyAlignment="1">
      <alignment horizontal="center" vertical="top"/>
    </xf>
    <xf numFmtId="164" fontId="10" fillId="0" borderId="28" xfId="0" applyNumberFormat="1" applyFont="1" applyFill="1" applyBorder="1" applyAlignment="1">
      <alignment horizontal="center" vertical="top"/>
    </xf>
    <xf numFmtId="164" fontId="29" fillId="0" borderId="59" xfId="0" applyNumberFormat="1" applyFont="1" applyFill="1" applyBorder="1" applyAlignment="1">
      <alignment horizontal="center" vertical="top"/>
    </xf>
    <xf numFmtId="164" fontId="29" fillId="0" borderId="28" xfId="0" applyNumberFormat="1" applyFont="1" applyFill="1" applyBorder="1" applyAlignment="1">
      <alignment horizontal="center" vertical="top"/>
    </xf>
    <xf numFmtId="164" fontId="10" fillId="4" borderId="27" xfId="0" applyNumberFormat="1" applyFont="1" applyFill="1" applyBorder="1" applyAlignment="1">
      <alignment horizontal="center" vertical="top"/>
    </xf>
    <xf numFmtId="164" fontId="10" fillId="4" borderId="28" xfId="0" applyNumberFormat="1" applyFont="1" applyFill="1" applyBorder="1" applyAlignment="1">
      <alignment horizontal="center" vertical="top"/>
    </xf>
    <xf numFmtId="164" fontId="10" fillId="0" borderId="70" xfId="0" applyNumberFormat="1" applyFont="1" applyFill="1" applyBorder="1" applyAlignment="1">
      <alignment horizontal="center" vertical="top"/>
    </xf>
    <xf numFmtId="164" fontId="10" fillId="4" borderId="67" xfId="0" applyNumberFormat="1" applyFont="1" applyFill="1" applyBorder="1" applyAlignment="1">
      <alignment horizontal="center" vertical="top"/>
    </xf>
    <xf numFmtId="164" fontId="10" fillId="4" borderId="67" xfId="0" applyNumberFormat="1" applyFont="1" applyFill="1" applyBorder="1" applyAlignment="1">
      <alignment horizontal="center" vertical="top" wrapText="1"/>
    </xf>
    <xf numFmtId="164" fontId="14" fillId="0" borderId="26" xfId="0" applyNumberFormat="1" applyFont="1" applyFill="1" applyBorder="1" applyAlignment="1">
      <alignment horizontal="center" vertical="top"/>
    </xf>
    <xf numFmtId="164" fontId="14" fillId="0" borderId="39" xfId="0" applyNumberFormat="1" applyFont="1" applyFill="1" applyBorder="1" applyAlignment="1">
      <alignment horizontal="center" vertical="top"/>
    </xf>
    <xf numFmtId="0" fontId="10" fillId="4" borderId="40" xfId="0" applyFont="1" applyFill="1" applyBorder="1" applyAlignment="1">
      <alignment horizontal="center" vertical="top" wrapText="1"/>
    </xf>
    <xf numFmtId="0" fontId="10" fillId="4" borderId="7" xfId="0" applyFont="1" applyFill="1" applyBorder="1" applyAlignment="1">
      <alignment horizontal="center" vertical="top" wrapText="1"/>
    </xf>
    <xf numFmtId="164" fontId="10" fillId="4" borderId="20" xfId="0" applyNumberFormat="1" applyFont="1" applyFill="1" applyBorder="1" applyAlignment="1">
      <alignment horizontal="center" vertical="top" wrapText="1"/>
    </xf>
    <xf numFmtId="164" fontId="10" fillId="4" borderId="19" xfId="0" applyNumberFormat="1" applyFont="1" applyFill="1" applyBorder="1" applyAlignment="1">
      <alignment horizontal="center" vertical="top" wrapText="1"/>
    </xf>
    <xf numFmtId="164" fontId="10" fillId="4" borderId="69" xfId="0" applyNumberFormat="1" applyFont="1" applyFill="1" applyBorder="1" applyAlignment="1">
      <alignment horizontal="center" vertical="top" wrapText="1"/>
    </xf>
    <xf numFmtId="164" fontId="10" fillId="4" borderId="70" xfId="0" applyNumberFormat="1" applyFont="1" applyFill="1" applyBorder="1" applyAlignment="1">
      <alignment horizontal="center" vertical="top"/>
    </xf>
    <xf numFmtId="164" fontId="29" fillId="4" borderId="59" xfId="0" applyNumberFormat="1" applyFont="1" applyFill="1" applyBorder="1" applyAlignment="1">
      <alignment horizontal="center" vertical="top"/>
    </xf>
    <xf numFmtId="164" fontId="29" fillId="4" borderId="28" xfId="0" applyNumberFormat="1" applyFont="1" applyFill="1" applyBorder="1" applyAlignment="1">
      <alignment horizontal="center" vertical="top"/>
    </xf>
    <xf numFmtId="164" fontId="10" fillId="4" borderId="41" xfId="0" applyNumberFormat="1" applyFont="1" applyFill="1" applyBorder="1" applyAlignment="1">
      <alignment horizontal="center" vertical="top"/>
    </xf>
    <xf numFmtId="164" fontId="10" fillId="4" borderId="42" xfId="0" applyNumberFormat="1" applyFont="1" applyFill="1" applyBorder="1" applyAlignment="1">
      <alignment horizontal="center" vertical="top"/>
    </xf>
    <xf numFmtId="164" fontId="10" fillId="4" borderId="15" xfId="0" applyNumberFormat="1" applyFont="1" applyFill="1" applyBorder="1" applyAlignment="1">
      <alignment horizontal="center" vertical="top"/>
    </xf>
    <xf numFmtId="164" fontId="10" fillId="4" borderId="63" xfId="0" applyNumberFormat="1" applyFont="1" applyFill="1" applyBorder="1" applyAlignment="1">
      <alignment horizontal="center" vertical="top"/>
    </xf>
    <xf numFmtId="164" fontId="10" fillId="4" borderId="57" xfId="0" applyNumberFormat="1" applyFont="1" applyFill="1" applyBorder="1" applyAlignment="1">
      <alignment horizontal="center" vertical="top"/>
    </xf>
    <xf numFmtId="3" fontId="28" fillId="4" borderId="33" xfId="0" applyNumberFormat="1" applyFont="1" applyFill="1" applyBorder="1" applyAlignment="1">
      <alignment horizontal="center" vertical="top" wrapText="1"/>
    </xf>
    <xf numFmtId="3" fontId="28" fillId="4" borderId="39" xfId="0" applyNumberFormat="1" applyFont="1" applyFill="1" applyBorder="1" applyAlignment="1">
      <alignment horizontal="center" vertical="top" wrapText="1"/>
    </xf>
    <xf numFmtId="164" fontId="29" fillId="0" borderId="31" xfId="0" applyNumberFormat="1" applyFont="1" applyFill="1" applyBorder="1" applyAlignment="1">
      <alignment horizontal="center" vertical="top"/>
    </xf>
    <xf numFmtId="164" fontId="29" fillId="0" borderId="7" xfId="0" applyNumberFormat="1" applyFont="1" applyFill="1" applyBorder="1" applyAlignment="1">
      <alignment horizontal="center" vertical="top"/>
    </xf>
    <xf numFmtId="164" fontId="29" fillId="0" borderId="18" xfId="0" applyNumberFormat="1" applyFont="1" applyFill="1" applyBorder="1" applyAlignment="1">
      <alignment horizontal="center" vertical="top"/>
    </xf>
    <xf numFmtId="3" fontId="28" fillId="4" borderId="53" xfId="0" applyNumberFormat="1" applyFont="1" applyFill="1" applyBorder="1" applyAlignment="1">
      <alignment horizontal="center" vertical="top"/>
    </xf>
    <xf numFmtId="3" fontId="28" fillId="4" borderId="60" xfId="0" applyNumberFormat="1" applyFont="1" applyFill="1" applyBorder="1" applyAlignment="1">
      <alignment horizontal="center" vertical="top"/>
    </xf>
    <xf numFmtId="164" fontId="10" fillId="4" borderId="26" xfId="0" applyNumberFormat="1" applyFont="1" applyFill="1" applyBorder="1" applyAlignment="1">
      <alignment horizontal="center" vertical="top"/>
    </xf>
    <xf numFmtId="164" fontId="10" fillId="4" borderId="66" xfId="0" applyNumberFormat="1" applyFont="1" applyFill="1" applyBorder="1" applyAlignment="1">
      <alignment horizontal="center" vertical="top"/>
    </xf>
    <xf numFmtId="164" fontId="10" fillId="4" borderId="17" xfId="0" applyNumberFormat="1" applyFont="1" applyFill="1" applyBorder="1" applyAlignment="1">
      <alignment horizontal="center" vertical="top"/>
    </xf>
    <xf numFmtId="164" fontId="29" fillId="4" borderId="66" xfId="0" applyNumberFormat="1" applyFont="1" applyFill="1" applyBorder="1" applyAlignment="1">
      <alignment horizontal="center" vertical="top"/>
    </xf>
    <xf numFmtId="164" fontId="29" fillId="4" borderId="26" xfId="0" applyNumberFormat="1" applyFont="1" applyFill="1" applyBorder="1" applyAlignment="1">
      <alignment horizontal="center" vertical="top"/>
    </xf>
    <xf numFmtId="164" fontId="10" fillId="4" borderId="65" xfId="0" applyNumberFormat="1" applyFont="1" applyFill="1" applyBorder="1" applyAlignment="1">
      <alignment horizontal="center" vertical="top"/>
    </xf>
    <xf numFmtId="164" fontId="10" fillId="4" borderId="77" xfId="0" applyNumberFormat="1" applyFont="1" applyFill="1" applyBorder="1" applyAlignment="1">
      <alignment horizontal="center" vertical="top"/>
    </xf>
    <xf numFmtId="164" fontId="10" fillId="4" borderId="34" xfId="0" applyNumberFormat="1" applyFont="1" applyFill="1" applyBorder="1" applyAlignment="1">
      <alignment horizontal="center" vertical="top"/>
    </xf>
    <xf numFmtId="164" fontId="29" fillId="4" borderId="15" xfId="0" applyNumberFormat="1" applyFont="1" applyFill="1" applyBorder="1" applyAlignment="1">
      <alignment horizontal="center" vertical="top"/>
    </xf>
    <xf numFmtId="3" fontId="1" fillId="3" borderId="9" xfId="0" applyNumberFormat="1" applyFont="1" applyFill="1" applyBorder="1" applyAlignment="1">
      <alignment horizontal="center" vertical="top"/>
    </xf>
    <xf numFmtId="3" fontId="10" fillId="4" borderId="2" xfId="0" applyNumberFormat="1" applyFont="1" applyFill="1" applyBorder="1" applyAlignment="1">
      <alignment horizontal="center" vertical="top"/>
    </xf>
    <xf numFmtId="3" fontId="10" fillId="4" borderId="6" xfId="0" applyNumberFormat="1" applyFont="1" applyFill="1" applyBorder="1" applyAlignment="1">
      <alignment horizontal="center" vertical="top"/>
    </xf>
    <xf numFmtId="3" fontId="10" fillId="4" borderId="5" xfId="0" applyNumberFormat="1" applyFont="1" applyFill="1" applyBorder="1" applyAlignment="1">
      <alignment horizontal="center" vertical="top"/>
    </xf>
    <xf numFmtId="3" fontId="10" fillId="4" borderId="2" xfId="0" applyNumberFormat="1" applyFont="1" applyFill="1" applyBorder="1" applyAlignment="1">
      <alignment horizontal="center" vertical="top" wrapText="1"/>
    </xf>
    <xf numFmtId="3" fontId="10" fillId="4" borderId="49" xfId="0" applyNumberFormat="1" applyFont="1" applyFill="1" applyBorder="1" applyAlignment="1">
      <alignment horizontal="center" vertical="top" wrapText="1"/>
    </xf>
    <xf numFmtId="164" fontId="10" fillId="4" borderId="61" xfId="0" applyNumberFormat="1" applyFont="1" applyFill="1" applyBorder="1" applyAlignment="1">
      <alignment horizontal="center" vertical="top"/>
    </xf>
    <xf numFmtId="3" fontId="10" fillId="4" borderId="6" xfId="0" applyNumberFormat="1" applyFont="1" applyFill="1" applyBorder="1" applyAlignment="1">
      <alignment horizontal="center" vertical="top" wrapText="1"/>
    </xf>
    <xf numFmtId="164" fontId="29" fillId="4" borderId="70" xfId="0" applyNumberFormat="1" applyFont="1" applyFill="1" applyBorder="1" applyAlignment="1">
      <alignment horizontal="center" vertical="top"/>
    </xf>
    <xf numFmtId="164" fontId="29" fillId="4" borderId="18" xfId="0" applyNumberFormat="1" applyFont="1" applyFill="1" applyBorder="1" applyAlignment="1">
      <alignment horizontal="center" vertical="top"/>
    </xf>
    <xf numFmtId="164" fontId="29" fillId="4" borderId="7" xfId="0" applyNumberFormat="1" applyFont="1" applyFill="1" applyBorder="1" applyAlignment="1">
      <alignment horizontal="center" vertical="top"/>
    </xf>
    <xf numFmtId="164" fontId="14" fillId="4" borderId="15" xfId="0" applyNumberFormat="1" applyFont="1" applyFill="1" applyBorder="1" applyAlignment="1">
      <alignment horizontal="center" vertical="top"/>
    </xf>
    <xf numFmtId="164" fontId="18" fillId="4" borderId="15" xfId="0" applyNumberFormat="1" applyFont="1" applyFill="1" applyBorder="1" applyAlignment="1">
      <alignment horizontal="center" vertical="top"/>
    </xf>
    <xf numFmtId="3" fontId="18" fillId="4" borderId="53" xfId="0" applyNumberFormat="1" applyFont="1" applyFill="1" applyBorder="1" applyAlignment="1">
      <alignment horizontal="center" vertical="top"/>
    </xf>
    <xf numFmtId="164" fontId="2" fillId="5" borderId="69" xfId="0" applyNumberFormat="1" applyFont="1" applyFill="1" applyBorder="1" applyAlignment="1">
      <alignment horizontal="center" vertical="top" wrapText="1"/>
    </xf>
    <xf numFmtId="164" fontId="29" fillId="4" borderId="27" xfId="0" applyNumberFormat="1" applyFont="1" applyFill="1" applyBorder="1" applyAlignment="1">
      <alignment horizontal="center" vertical="top"/>
    </xf>
    <xf numFmtId="164" fontId="29" fillId="4" borderId="34" xfId="0" applyNumberFormat="1" applyFont="1" applyFill="1" applyBorder="1" applyAlignment="1">
      <alignment horizontal="center" vertical="top"/>
    </xf>
    <xf numFmtId="3" fontId="10" fillId="0" borderId="65" xfId="0" applyNumberFormat="1" applyFont="1" applyBorder="1" applyAlignment="1">
      <alignment vertical="top"/>
    </xf>
    <xf numFmtId="3" fontId="10" fillId="0" borderId="66" xfId="0" applyNumberFormat="1" applyFont="1" applyBorder="1" applyAlignment="1">
      <alignment vertical="top"/>
    </xf>
    <xf numFmtId="3" fontId="10" fillId="0" borderId="52" xfId="0" applyNumberFormat="1" applyFont="1" applyBorder="1" applyAlignment="1">
      <alignment vertical="top"/>
    </xf>
    <xf numFmtId="164" fontId="4" fillId="0" borderId="66" xfId="0" applyNumberFormat="1" applyFont="1" applyFill="1" applyBorder="1" applyAlignment="1">
      <alignment horizontal="center" vertical="top"/>
    </xf>
    <xf numFmtId="164" fontId="18" fillId="0" borderId="66" xfId="0" applyNumberFormat="1" applyFont="1" applyFill="1" applyBorder="1" applyAlignment="1">
      <alignment horizontal="center" vertical="top"/>
    </xf>
    <xf numFmtId="164" fontId="18" fillId="0" borderId="34" xfId="0" applyNumberFormat="1" applyFont="1" applyFill="1" applyBorder="1" applyAlignment="1">
      <alignment horizontal="center" vertical="top"/>
    </xf>
    <xf numFmtId="164" fontId="4" fillId="0" borderId="36" xfId="0" applyNumberFormat="1" applyFont="1" applyFill="1" applyBorder="1" applyAlignment="1">
      <alignment horizontal="center" vertical="top"/>
    </xf>
    <xf numFmtId="164" fontId="4" fillId="0" borderId="26" xfId="0" applyNumberFormat="1" applyFont="1" applyFill="1" applyBorder="1" applyAlignment="1">
      <alignment horizontal="center" vertical="top"/>
    </xf>
    <xf numFmtId="164" fontId="18" fillId="0" borderId="26" xfId="0" applyNumberFormat="1" applyFont="1" applyFill="1" applyBorder="1" applyAlignment="1">
      <alignment horizontal="center" vertical="top"/>
    </xf>
    <xf numFmtId="164" fontId="14" fillId="0" borderId="7" xfId="0" applyNumberFormat="1" applyFont="1" applyFill="1" applyBorder="1" applyAlignment="1">
      <alignment horizontal="center" vertical="top"/>
    </xf>
    <xf numFmtId="164" fontId="14" fillId="0" borderId="52" xfId="0" applyNumberFormat="1" applyFont="1" applyFill="1" applyBorder="1" applyAlignment="1">
      <alignment horizontal="center" vertical="top"/>
    </xf>
    <xf numFmtId="164" fontId="14" fillId="0" borderId="18" xfId="0" applyNumberFormat="1" applyFont="1" applyFill="1" applyBorder="1" applyAlignment="1">
      <alignment horizontal="center" vertical="top"/>
    </xf>
    <xf numFmtId="164" fontId="29" fillId="4" borderId="0" xfId="0" applyNumberFormat="1" applyFont="1" applyFill="1" applyBorder="1" applyAlignment="1">
      <alignment horizontal="center" vertical="top"/>
    </xf>
    <xf numFmtId="164" fontId="18" fillId="0" borderId="29" xfId="0" applyNumberFormat="1" applyFont="1" applyFill="1" applyBorder="1" applyAlignment="1">
      <alignment horizontal="center" vertical="top"/>
    </xf>
    <xf numFmtId="164" fontId="18" fillId="0" borderId="73" xfId="0" applyNumberFormat="1" applyFont="1" applyFill="1" applyBorder="1" applyAlignment="1">
      <alignment horizontal="center" vertical="top"/>
    </xf>
    <xf numFmtId="164" fontId="4" fillId="0" borderId="59" xfId="0" applyNumberFormat="1" applyFont="1" applyFill="1" applyBorder="1" applyAlignment="1">
      <alignment horizontal="center" vertical="top"/>
    </xf>
    <xf numFmtId="164" fontId="18" fillId="0" borderId="59" xfId="0" applyNumberFormat="1" applyFont="1" applyFill="1" applyBorder="1" applyAlignment="1">
      <alignment horizontal="center" vertical="top"/>
    </xf>
    <xf numFmtId="164" fontId="18" fillId="0" borderId="27" xfId="0" applyNumberFormat="1" applyFont="1" applyFill="1" applyBorder="1" applyAlignment="1">
      <alignment horizontal="center" vertical="top"/>
    </xf>
    <xf numFmtId="3" fontId="14" fillId="4" borderId="31" xfId="0" applyNumberFormat="1" applyFont="1" applyFill="1" applyBorder="1" applyAlignment="1">
      <alignment horizontal="center" vertical="top"/>
    </xf>
    <xf numFmtId="0" fontId="1" fillId="4" borderId="17" xfId="0" applyFont="1" applyFill="1" applyBorder="1" applyAlignment="1">
      <alignment horizontal="center" vertical="top" wrapText="1"/>
    </xf>
    <xf numFmtId="164" fontId="4" fillId="0" borderId="2"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3" fontId="5" fillId="0" borderId="32" xfId="0" applyNumberFormat="1" applyFont="1" applyBorder="1" applyAlignment="1">
      <alignment horizontal="center" vertical="top"/>
    </xf>
    <xf numFmtId="49" fontId="5" fillId="2" borderId="18" xfId="0" applyNumberFormat="1" applyFont="1" applyFill="1" applyBorder="1" applyAlignment="1">
      <alignment horizontal="center" vertical="top"/>
    </xf>
    <xf numFmtId="164" fontId="4" fillId="4" borderId="0"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4" fillId="0" borderId="8" xfId="0" applyNumberFormat="1" applyFont="1" applyBorder="1" applyAlignment="1">
      <alignment horizontal="left" vertical="top" wrapText="1"/>
    </xf>
    <xf numFmtId="164" fontId="1" fillId="4" borderId="18"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49" fontId="5" fillId="3" borderId="18" xfId="0" applyNumberFormat="1" applyFont="1" applyFill="1" applyBorder="1" applyAlignment="1">
      <alignment horizontal="center" vertical="top"/>
    </xf>
    <xf numFmtId="164" fontId="18" fillId="0" borderId="29" xfId="0" applyNumberFormat="1" applyFont="1" applyBorder="1" applyAlignment="1">
      <alignment horizontal="center" vertical="top" wrapText="1"/>
    </xf>
    <xf numFmtId="164" fontId="18" fillId="0" borderId="58" xfId="0" applyNumberFormat="1" applyFont="1" applyBorder="1" applyAlignment="1">
      <alignment horizontal="center" vertical="top" wrapText="1"/>
    </xf>
    <xf numFmtId="3" fontId="15" fillId="4" borderId="37" xfId="0" applyNumberFormat="1" applyFont="1" applyFill="1" applyBorder="1" applyAlignment="1">
      <alignment horizontal="center" vertical="top"/>
    </xf>
    <xf numFmtId="3" fontId="15" fillId="4" borderId="33" xfId="0" applyNumberFormat="1" applyFont="1" applyFill="1" applyBorder="1" applyAlignment="1">
      <alignment horizontal="center" vertical="top"/>
    </xf>
    <xf numFmtId="3" fontId="15" fillId="4" borderId="39" xfId="0" applyNumberFormat="1" applyFont="1" applyFill="1" applyBorder="1" applyAlignment="1">
      <alignment horizontal="center" vertical="top"/>
    </xf>
    <xf numFmtId="3" fontId="14" fillId="0" borderId="56" xfId="0" applyNumberFormat="1" applyFont="1" applyBorder="1" applyAlignment="1">
      <alignment horizontal="center" vertical="top"/>
    </xf>
    <xf numFmtId="3" fontId="14" fillId="0" borderId="68" xfId="0" applyNumberFormat="1" applyFont="1" applyBorder="1" applyAlignment="1">
      <alignment horizontal="center" vertical="top"/>
    </xf>
    <xf numFmtId="3" fontId="14" fillId="0" borderId="21" xfId="0" applyNumberFormat="1" applyFont="1" applyBorder="1" applyAlignment="1">
      <alignment horizontal="center" vertical="top"/>
    </xf>
    <xf numFmtId="3" fontId="6" fillId="0" borderId="18" xfId="0" applyNumberFormat="1" applyFont="1" applyFill="1" applyBorder="1" applyAlignment="1">
      <alignment horizontal="left" vertical="top" wrapText="1"/>
    </xf>
    <xf numFmtId="3" fontId="4" fillId="0" borderId="62" xfId="0" applyNumberFormat="1" applyFont="1" applyBorder="1" applyAlignment="1">
      <alignment vertical="top"/>
    </xf>
    <xf numFmtId="3" fontId="4" fillId="0" borderId="42" xfId="0" applyNumberFormat="1" applyFont="1" applyBorder="1" applyAlignment="1">
      <alignment vertical="top"/>
    </xf>
    <xf numFmtId="3" fontId="4" fillId="0" borderId="15" xfId="0" applyNumberFormat="1" applyFont="1" applyBorder="1" applyAlignment="1">
      <alignment vertical="top"/>
    </xf>
    <xf numFmtId="3" fontId="4" fillId="0" borderId="59" xfId="0" applyNumberFormat="1" applyFont="1" applyBorder="1" applyAlignment="1">
      <alignment vertical="top"/>
    </xf>
    <xf numFmtId="3" fontId="4" fillId="0" borderId="28" xfId="0" applyNumberFormat="1" applyFont="1" applyBorder="1" applyAlignment="1">
      <alignment vertical="top"/>
    </xf>
    <xf numFmtId="3" fontId="18" fillId="0" borderId="62" xfId="0" applyNumberFormat="1" applyFont="1" applyBorder="1" applyAlignment="1">
      <alignment vertical="top"/>
    </xf>
    <xf numFmtId="3" fontId="18" fillId="0" borderId="61" xfId="0" applyNumberFormat="1" applyFont="1" applyBorder="1" applyAlignment="1">
      <alignment horizontal="center" vertical="top"/>
    </xf>
    <xf numFmtId="3" fontId="4" fillId="4" borderId="17" xfId="0" applyNumberFormat="1" applyFont="1" applyFill="1" applyBorder="1" applyAlignment="1">
      <alignment vertical="top" wrapText="1"/>
    </xf>
    <xf numFmtId="3" fontId="18" fillId="4" borderId="17" xfId="0" applyNumberFormat="1" applyFont="1" applyFill="1" applyBorder="1" applyAlignment="1">
      <alignment vertical="top" wrapText="1"/>
    </xf>
    <xf numFmtId="3" fontId="4" fillId="0" borderId="61" xfId="0" applyNumberFormat="1" applyFont="1" applyBorder="1" applyAlignment="1">
      <alignment horizontal="center" vertical="top"/>
    </xf>
    <xf numFmtId="49" fontId="2" fillId="3"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14" fillId="0" borderId="17" xfId="0" applyNumberFormat="1" applyFont="1" applyBorder="1" applyAlignment="1">
      <alignment horizontal="center" vertical="top"/>
    </xf>
    <xf numFmtId="3" fontId="14" fillId="0" borderId="32" xfId="0" applyNumberFormat="1" applyFont="1" applyBorder="1" applyAlignment="1">
      <alignment horizontal="center" vertical="top"/>
    </xf>
    <xf numFmtId="3" fontId="14" fillId="0" borderId="31" xfId="0" applyNumberFormat="1" applyFont="1" applyBorder="1" applyAlignment="1">
      <alignment horizontal="center" vertical="top"/>
    </xf>
    <xf numFmtId="164" fontId="18" fillId="4" borderId="59" xfId="0" applyNumberFormat="1" applyFont="1" applyFill="1" applyBorder="1" applyAlignment="1">
      <alignment horizontal="center" vertical="top"/>
    </xf>
    <xf numFmtId="164" fontId="18" fillId="4" borderId="27" xfId="0" applyNumberFormat="1" applyFont="1" applyFill="1" applyBorder="1" applyAlignment="1">
      <alignment horizontal="center" vertical="top"/>
    </xf>
    <xf numFmtId="3" fontId="18" fillId="4" borderId="6"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1" fillId="4" borderId="61"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49" fontId="2" fillId="3" borderId="32"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4" fillId="4" borderId="37"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1" fillId="4" borderId="40" xfId="0" applyNumberFormat="1" applyFont="1" applyFill="1" applyBorder="1" applyAlignment="1">
      <alignment horizontal="center" vertical="top"/>
    </xf>
    <xf numFmtId="3" fontId="14" fillId="0" borderId="0" xfId="0" applyNumberFormat="1" applyFont="1" applyBorder="1" applyAlignment="1">
      <alignment vertical="top"/>
    </xf>
    <xf numFmtId="3" fontId="10" fillId="0" borderId="65" xfId="0" applyNumberFormat="1" applyFont="1" applyBorder="1" applyAlignment="1">
      <alignment horizontal="center" vertical="top"/>
    </xf>
    <xf numFmtId="3" fontId="10" fillId="4" borderId="61" xfId="0" applyNumberFormat="1" applyFont="1" applyFill="1" applyBorder="1" applyAlignment="1">
      <alignment horizontal="center" vertical="top"/>
    </xf>
    <xf numFmtId="164" fontId="29" fillId="4" borderId="52" xfId="0" applyNumberFormat="1" applyFont="1" applyFill="1" applyBorder="1" applyAlignment="1">
      <alignment horizontal="center" vertical="top"/>
    </xf>
    <xf numFmtId="3" fontId="29" fillId="4" borderId="5" xfId="0" applyNumberFormat="1" applyFont="1" applyFill="1" applyBorder="1" applyAlignment="1">
      <alignment horizontal="center" vertical="top"/>
    </xf>
    <xf numFmtId="164" fontId="29" fillId="4" borderId="41" xfId="0" applyNumberFormat="1" applyFont="1" applyFill="1" applyBorder="1" applyAlignment="1">
      <alignment horizontal="center" vertical="top"/>
    </xf>
    <xf numFmtId="164" fontId="29" fillId="4" borderId="42" xfId="0" applyNumberFormat="1" applyFont="1" applyFill="1" applyBorder="1" applyAlignment="1">
      <alignment horizontal="center" vertical="top"/>
    </xf>
    <xf numFmtId="164" fontId="29" fillId="4" borderId="63" xfId="0" applyNumberFormat="1" applyFont="1" applyFill="1" applyBorder="1" applyAlignment="1">
      <alignment horizontal="center" vertical="top"/>
    </xf>
    <xf numFmtId="164" fontId="29" fillId="4" borderId="57" xfId="0" applyNumberFormat="1" applyFont="1" applyFill="1" applyBorder="1" applyAlignment="1">
      <alignment horizontal="center" vertical="top"/>
    </xf>
    <xf numFmtId="164" fontId="14" fillId="0" borderId="28" xfId="0" applyNumberFormat="1" applyFont="1" applyFill="1" applyBorder="1" applyAlignment="1">
      <alignment horizontal="center" vertical="top"/>
    </xf>
    <xf numFmtId="3" fontId="15" fillId="4" borderId="53" xfId="0" applyNumberFormat="1" applyFont="1" applyFill="1" applyBorder="1" applyAlignment="1">
      <alignment horizontal="center" vertical="top"/>
    </xf>
    <xf numFmtId="164" fontId="29" fillId="4" borderId="60" xfId="0" applyNumberFormat="1" applyFont="1" applyFill="1" applyBorder="1" applyAlignment="1">
      <alignment horizontal="center" vertical="top"/>
    </xf>
    <xf numFmtId="3" fontId="29" fillId="4" borderId="6" xfId="0" applyNumberFormat="1" applyFont="1" applyFill="1" applyBorder="1" applyAlignment="1">
      <alignment horizontal="center" vertical="top"/>
    </xf>
    <xf numFmtId="164" fontId="29" fillId="4" borderId="37"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4" borderId="22"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3" fontId="2" fillId="0" borderId="31" xfId="0" applyNumberFormat="1" applyFont="1" applyBorder="1" applyAlignment="1">
      <alignment horizontal="center" vertical="top"/>
    </xf>
    <xf numFmtId="164" fontId="1" fillId="4" borderId="17"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164" fontId="1" fillId="4" borderId="74" xfId="0" applyNumberFormat="1" applyFont="1" applyFill="1" applyBorder="1" applyAlignment="1">
      <alignment horizontal="center" vertical="top"/>
    </xf>
    <xf numFmtId="164" fontId="1" fillId="4" borderId="9" xfId="0" applyNumberFormat="1" applyFont="1" applyFill="1" applyBorder="1" applyAlignment="1">
      <alignment horizontal="center" vertical="top"/>
    </xf>
    <xf numFmtId="3" fontId="4" fillId="4" borderId="17" xfId="0" applyNumberFormat="1" applyFont="1" applyFill="1" applyBorder="1" applyAlignment="1">
      <alignment horizontal="left" vertical="top" wrapText="1"/>
    </xf>
    <xf numFmtId="164" fontId="10" fillId="4" borderId="0" xfId="0" applyNumberFormat="1" applyFont="1" applyFill="1" applyBorder="1" applyAlignment="1">
      <alignment horizontal="center" vertical="center"/>
    </xf>
    <xf numFmtId="164" fontId="29" fillId="4" borderId="18" xfId="0" applyNumberFormat="1" applyFont="1" applyFill="1" applyBorder="1" applyAlignment="1">
      <alignment horizontal="center" vertical="center"/>
    </xf>
    <xf numFmtId="164" fontId="29" fillId="4" borderId="0" xfId="0" applyNumberFormat="1" applyFont="1" applyFill="1" applyBorder="1" applyAlignment="1">
      <alignment horizontal="center" vertical="center"/>
    </xf>
    <xf numFmtId="164" fontId="14" fillId="4" borderId="3" xfId="0" applyNumberFormat="1" applyFont="1" applyFill="1" applyBorder="1" applyAlignment="1">
      <alignment horizontal="center" vertical="top"/>
    </xf>
    <xf numFmtId="3" fontId="2" fillId="0" borderId="13" xfId="0" applyNumberFormat="1" applyFont="1" applyFill="1" applyBorder="1" applyAlignment="1">
      <alignment vertical="top" textRotation="90" wrapText="1"/>
    </xf>
    <xf numFmtId="3" fontId="2" fillId="0" borderId="19" xfId="0" applyNumberFormat="1" applyFont="1" applyFill="1" applyBorder="1" applyAlignment="1">
      <alignment vertical="top" wrapText="1"/>
    </xf>
    <xf numFmtId="3" fontId="2" fillId="0" borderId="59" xfId="0" applyNumberFormat="1" applyFont="1" applyFill="1" applyBorder="1" applyAlignment="1">
      <alignment vertical="top" wrapText="1"/>
    </xf>
    <xf numFmtId="49" fontId="2" fillId="2" borderId="18" xfId="0" applyNumberFormat="1" applyFont="1" applyFill="1" applyBorder="1" applyAlignment="1">
      <alignment horizontal="center" vertical="top"/>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49" fontId="5" fillId="2" borderId="42" xfId="0" applyNumberFormat="1" applyFont="1" applyFill="1" applyBorder="1" applyAlignment="1">
      <alignment vertical="top"/>
    </xf>
    <xf numFmtId="49" fontId="5" fillId="3" borderId="42" xfId="0" applyNumberFormat="1" applyFont="1" applyFill="1" applyBorder="1" applyAlignment="1">
      <alignment vertical="top"/>
    </xf>
    <xf numFmtId="3" fontId="5" fillId="0" borderId="42" xfId="0" applyNumberFormat="1" applyFont="1" applyFill="1" applyBorder="1" applyAlignment="1">
      <alignment horizontal="center" vertical="top" textRotation="90" wrapText="1"/>
    </xf>
    <xf numFmtId="3" fontId="5" fillId="0" borderId="53" xfId="0" applyNumberFormat="1" applyFont="1" applyBorder="1" applyAlignment="1">
      <alignment vertical="top"/>
    </xf>
    <xf numFmtId="49" fontId="2" fillId="8" borderId="41"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8" fillId="9" borderId="18" xfId="0" applyNumberFormat="1" applyFont="1" applyFill="1" applyBorder="1" applyAlignment="1">
      <alignment vertical="top" wrapText="1"/>
    </xf>
    <xf numFmtId="3" fontId="2" fillId="9" borderId="18" xfId="0" applyNumberFormat="1" applyFont="1" applyFill="1" applyBorder="1" applyAlignment="1">
      <alignment horizontal="center" vertical="top"/>
    </xf>
    <xf numFmtId="3" fontId="2" fillId="9" borderId="32" xfId="0" applyNumberFormat="1" applyFont="1" applyFill="1" applyBorder="1" applyAlignment="1">
      <alignment horizontal="center" vertical="top"/>
    </xf>
    <xf numFmtId="3" fontId="10" fillId="9" borderId="6" xfId="0" applyNumberFormat="1" applyFont="1" applyFill="1" applyBorder="1" applyAlignment="1">
      <alignment horizontal="center" vertical="top" wrapText="1"/>
    </xf>
    <xf numFmtId="164" fontId="10" fillId="9" borderId="61" xfId="0" applyNumberFormat="1" applyFont="1" applyFill="1" applyBorder="1" applyAlignment="1">
      <alignment horizontal="center" vertical="top"/>
    </xf>
    <xf numFmtId="164" fontId="10" fillId="9" borderId="59" xfId="0" applyNumberFormat="1" applyFont="1" applyFill="1" applyBorder="1" applyAlignment="1">
      <alignment horizontal="center" vertical="top"/>
    </xf>
    <xf numFmtId="164" fontId="10" fillId="9" borderId="28" xfId="0" applyNumberFormat="1" applyFont="1" applyFill="1" applyBorder="1" applyAlignment="1">
      <alignment horizontal="center" vertical="top"/>
    </xf>
    <xf numFmtId="164" fontId="10" fillId="9" borderId="70" xfId="0" applyNumberFormat="1" applyFont="1" applyFill="1" applyBorder="1" applyAlignment="1">
      <alignment horizontal="center" vertical="top"/>
    </xf>
    <xf numFmtId="164" fontId="29" fillId="9" borderId="70" xfId="0" applyNumberFormat="1" applyFont="1" applyFill="1" applyBorder="1" applyAlignment="1">
      <alignment horizontal="center" vertical="top"/>
    </xf>
    <xf numFmtId="164" fontId="29" fillId="9" borderId="28" xfId="0" applyNumberFormat="1" applyFont="1" applyFill="1" applyBorder="1" applyAlignment="1">
      <alignment horizontal="center" vertical="top"/>
    </xf>
    <xf numFmtId="164" fontId="10" fillId="9" borderId="27" xfId="0" applyNumberFormat="1" applyFont="1" applyFill="1" applyBorder="1" applyAlignment="1">
      <alignment horizontal="center" vertical="top"/>
    </xf>
    <xf numFmtId="164" fontId="29" fillId="9" borderId="59" xfId="0" applyNumberFormat="1" applyFont="1" applyFill="1" applyBorder="1" applyAlignment="1">
      <alignment horizontal="center" vertical="top"/>
    </xf>
    <xf numFmtId="0" fontId="4" fillId="9" borderId="17" xfId="0" applyFont="1" applyFill="1" applyBorder="1" applyAlignment="1">
      <alignment vertical="top" wrapText="1"/>
    </xf>
    <xf numFmtId="0" fontId="4" fillId="9" borderId="40" xfId="0" applyFont="1" applyFill="1" applyBorder="1" applyAlignment="1">
      <alignment horizontal="center" vertical="top"/>
    </xf>
    <xf numFmtId="3" fontId="1" fillId="9" borderId="32" xfId="0" applyNumberFormat="1" applyFont="1" applyFill="1" applyBorder="1" applyAlignment="1">
      <alignment horizontal="center" vertical="top"/>
    </xf>
    <xf numFmtId="3" fontId="1" fillId="9" borderId="31" xfId="0" applyNumberFormat="1" applyFont="1" applyFill="1" applyBorder="1" applyAlignment="1">
      <alignment horizontal="center" vertical="top"/>
    </xf>
    <xf numFmtId="0" fontId="4" fillId="9" borderId="62" xfId="0" applyFont="1" applyFill="1" applyBorder="1" applyAlignment="1">
      <alignment vertical="top" wrapText="1"/>
    </xf>
    <xf numFmtId="0" fontId="4" fillId="9" borderId="41" xfId="0" applyFont="1" applyFill="1" applyBorder="1" applyAlignment="1">
      <alignment horizontal="center" vertical="top"/>
    </xf>
    <xf numFmtId="3" fontId="10" fillId="9" borderId="2" xfId="0" applyNumberFormat="1" applyFont="1" applyFill="1" applyBorder="1" applyAlignment="1">
      <alignment horizontal="center" vertical="top" wrapText="1"/>
    </xf>
    <xf numFmtId="164" fontId="10" fillId="9" borderId="65" xfId="0" applyNumberFormat="1" applyFont="1" applyFill="1" applyBorder="1" applyAlignment="1">
      <alignment horizontal="center" vertical="top"/>
    </xf>
    <xf numFmtId="164" fontId="10" fillId="9" borderId="66" xfId="0" applyNumberFormat="1" applyFont="1" applyFill="1" applyBorder="1" applyAlignment="1">
      <alignment horizontal="center" vertical="top"/>
    </xf>
    <xf numFmtId="164" fontId="10" fillId="9" borderId="26" xfId="0" applyNumberFormat="1" applyFont="1" applyFill="1" applyBorder="1" applyAlignment="1">
      <alignment horizontal="center" vertical="top"/>
    </xf>
    <xf numFmtId="164" fontId="10" fillId="9" borderId="77" xfId="0" applyNumberFormat="1" applyFont="1" applyFill="1" applyBorder="1" applyAlignment="1">
      <alignment horizontal="center" vertical="top"/>
    </xf>
    <xf numFmtId="164" fontId="10" fillId="9" borderId="34" xfId="0" applyNumberFormat="1" applyFont="1" applyFill="1" applyBorder="1" applyAlignment="1">
      <alignment horizontal="center" vertical="top"/>
    </xf>
    <xf numFmtId="2" fontId="4" fillId="9" borderId="65" xfId="0" applyNumberFormat="1" applyFont="1" applyFill="1" applyBorder="1" applyAlignment="1">
      <alignment vertical="top" wrapText="1"/>
    </xf>
    <xf numFmtId="0" fontId="4" fillId="9" borderId="36" xfId="0" applyNumberFormat="1" applyFont="1" applyFill="1" applyBorder="1" applyAlignment="1">
      <alignment horizontal="center" vertical="top"/>
    </xf>
    <xf numFmtId="3" fontId="1" fillId="9" borderId="51" xfId="0" applyNumberFormat="1" applyFont="1" applyFill="1" applyBorder="1" applyAlignment="1">
      <alignment horizontal="center" vertical="top"/>
    </xf>
    <xf numFmtId="3" fontId="1" fillId="9" borderId="52" xfId="0" applyNumberFormat="1" applyFont="1" applyFill="1" applyBorder="1" applyAlignment="1">
      <alignment horizontal="center" vertical="top"/>
    </xf>
    <xf numFmtId="3" fontId="1" fillId="9" borderId="42" xfId="0" applyNumberFormat="1" applyFont="1" applyFill="1" applyBorder="1" applyAlignment="1">
      <alignment vertical="top" wrapText="1"/>
    </xf>
    <xf numFmtId="3" fontId="2" fillId="9" borderId="42" xfId="0" applyNumberFormat="1" applyFont="1" applyFill="1" applyBorder="1" applyAlignment="1">
      <alignment horizontal="center" vertical="top"/>
    </xf>
    <xf numFmtId="3" fontId="2" fillId="9" borderId="53" xfId="0" applyNumberFormat="1" applyFont="1" applyFill="1" applyBorder="1" applyAlignment="1">
      <alignment horizontal="center" vertical="top"/>
    </xf>
    <xf numFmtId="3" fontId="18" fillId="9" borderId="59" xfId="0" applyNumberFormat="1" applyFont="1" applyFill="1" applyBorder="1" applyAlignment="1">
      <alignment vertical="top" wrapText="1"/>
    </xf>
    <xf numFmtId="3" fontId="2" fillId="9" borderId="59" xfId="0" applyNumberFormat="1" applyFont="1" applyFill="1" applyBorder="1" applyAlignment="1">
      <alignment horizontal="center" vertical="top"/>
    </xf>
    <xf numFmtId="3" fontId="2" fillId="9" borderId="33" xfId="0" applyNumberFormat="1" applyFont="1" applyFill="1" applyBorder="1" applyAlignment="1">
      <alignment horizontal="center" vertical="top"/>
    </xf>
    <xf numFmtId="3" fontId="2" fillId="4" borderId="59"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4" borderId="42" xfId="0" applyNumberFormat="1" applyFont="1" applyFill="1" applyBorder="1" applyAlignment="1">
      <alignment horizontal="left" vertical="top" wrapText="1"/>
    </xf>
    <xf numFmtId="3" fontId="4" fillId="0" borderId="8"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4" fillId="0" borderId="8" xfId="0" applyNumberFormat="1" applyFont="1" applyBorder="1" applyAlignment="1">
      <alignment horizontal="center" vertical="top"/>
    </xf>
    <xf numFmtId="49" fontId="2" fillId="3"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8"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wrapText="1"/>
    </xf>
    <xf numFmtId="3" fontId="4" fillId="4" borderId="74"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0" fontId="4" fillId="4" borderId="65" xfId="0" applyFont="1" applyFill="1" applyBorder="1" applyAlignment="1">
      <alignment vertical="center" wrapText="1"/>
    </xf>
    <xf numFmtId="0" fontId="4" fillId="4" borderId="36" xfId="0" applyFont="1" applyFill="1" applyBorder="1" applyAlignment="1">
      <alignment horizontal="center" vertical="center"/>
    </xf>
    <xf numFmtId="0" fontId="4" fillId="4" borderId="36" xfId="0" applyNumberFormat="1" applyFont="1" applyFill="1" applyBorder="1" applyAlignment="1">
      <alignment horizontal="center" vertical="top"/>
    </xf>
    <xf numFmtId="49" fontId="1" fillId="4" borderId="40" xfId="0" applyNumberFormat="1" applyFont="1" applyFill="1" applyBorder="1" applyAlignment="1">
      <alignment horizontal="center" vertical="top"/>
    </xf>
    <xf numFmtId="3" fontId="4" fillId="4" borderId="62" xfId="0" applyNumberFormat="1" applyFont="1" applyFill="1" applyBorder="1" applyAlignment="1">
      <alignment horizontal="left" vertical="top" wrapText="1"/>
    </xf>
    <xf numFmtId="3" fontId="5" fillId="0" borderId="32" xfId="0" applyNumberFormat="1" applyFont="1" applyBorder="1" applyAlignment="1">
      <alignment horizontal="center" vertical="top"/>
    </xf>
    <xf numFmtId="3" fontId="5" fillId="4" borderId="42" xfId="0" applyNumberFormat="1" applyFont="1" applyFill="1" applyBorder="1" applyAlignment="1">
      <alignment horizontal="left" vertical="top" wrapText="1"/>
    </xf>
    <xf numFmtId="3" fontId="4" fillId="0" borderId="8" xfId="0" applyNumberFormat="1" applyFont="1" applyFill="1" applyBorder="1" applyAlignment="1">
      <alignment horizontal="center" vertical="top" wrapText="1"/>
    </xf>
    <xf numFmtId="3" fontId="2" fillId="0" borderId="67" xfId="0" applyNumberFormat="1" applyFont="1" applyFill="1" applyBorder="1" applyAlignment="1">
      <alignment horizontal="center" vertical="top" textRotation="90" wrapText="1"/>
    </xf>
    <xf numFmtId="3" fontId="2" fillId="0" borderId="53" xfId="0" applyNumberFormat="1" applyFont="1" applyBorder="1" applyAlignment="1">
      <alignment horizontal="center" vertical="top"/>
    </xf>
    <xf numFmtId="3" fontId="2" fillId="0" borderId="32" xfId="0" applyNumberFormat="1" applyFont="1" applyBorder="1" applyAlignment="1">
      <alignment horizontal="center" vertical="top"/>
    </xf>
    <xf numFmtId="49" fontId="2" fillId="3" borderId="32"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4" borderId="17"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49" fontId="5" fillId="8" borderId="62" xfId="0" applyNumberFormat="1" applyFont="1" applyFill="1" applyBorder="1" applyAlignment="1">
      <alignment vertical="top"/>
    </xf>
    <xf numFmtId="164" fontId="5" fillId="4" borderId="57" xfId="0" applyNumberFormat="1" applyFont="1" applyFill="1" applyBorder="1" applyAlignment="1">
      <alignment horizontal="center" vertical="top"/>
    </xf>
    <xf numFmtId="164" fontId="5" fillId="4" borderId="5" xfId="0" applyNumberFormat="1" applyFont="1" applyFill="1" applyBorder="1" applyAlignment="1">
      <alignment horizontal="center" vertical="top"/>
    </xf>
    <xf numFmtId="164" fontId="5" fillId="4" borderId="15" xfId="0" applyNumberFormat="1" applyFont="1" applyFill="1" applyBorder="1" applyAlignment="1">
      <alignment horizontal="center" vertical="top"/>
    </xf>
    <xf numFmtId="164" fontId="5" fillId="4" borderId="6" xfId="0" applyNumberFormat="1" applyFont="1" applyFill="1" applyBorder="1" applyAlignment="1">
      <alignment horizontal="center" vertical="top"/>
    </xf>
    <xf numFmtId="164" fontId="5" fillId="4" borderId="28" xfId="0" applyNumberFormat="1" applyFont="1" applyFill="1" applyBorder="1" applyAlignment="1">
      <alignment horizontal="center" vertical="top"/>
    </xf>
    <xf numFmtId="49" fontId="4" fillId="4" borderId="17" xfId="0" applyNumberFormat="1" applyFont="1" applyFill="1" applyBorder="1" applyAlignment="1">
      <alignment horizontal="left" vertical="top" wrapText="1"/>
    </xf>
    <xf numFmtId="49" fontId="4" fillId="4" borderId="40" xfId="0" applyNumberFormat="1" applyFont="1" applyFill="1" applyBorder="1" applyAlignment="1">
      <alignment horizontal="center" vertical="top"/>
    </xf>
    <xf numFmtId="49" fontId="4" fillId="4" borderId="0" xfId="0" applyNumberFormat="1" applyFont="1" applyFill="1" applyBorder="1" applyAlignment="1">
      <alignment horizontal="center" vertical="top"/>
    </xf>
    <xf numFmtId="49" fontId="4" fillId="4" borderId="31" xfId="0" applyNumberFormat="1" applyFont="1" applyFill="1" applyBorder="1" applyAlignment="1">
      <alignment horizontal="center" vertical="top"/>
    </xf>
    <xf numFmtId="49" fontId="1" fillId="0" borderId="57" xfId="0" applyNumberFormat="1" applyFont="1" applyBorder="1" applyAlignment="1">
      <alignment vertical="top"/>
    </xf>
    <xf numFmtId="3" fontId="2" fillId="4" borderId="42"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49" fontId="2" fillId="3" borderId="53"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3" fontId="1" fillId="0" borderId="62" xfId="0" applyNumberFormat="1" applyFont="1" applyFill="1" applyBorder="1" applyAlignment="1">
      <alignment horizontal="center" vertical="top" wrapText="1"/>
    </xf>
    <xf numFmtId="3" fontId="1" fillId="0" borderId="36" xfId="0" applyNumberFormat="1" applyFont="1" applyBorder="1" applyAlignment="1">
      <alignment horizontal="left" vertical="top" wrapText="1"/>
    </xf>
    <xf numFmtId="3" fontId="1" fillId="0" borderId="66"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47" xfId="0" applyNumberFormat="1" applyFont="1" applyBorder="1" applyAlignment="1">
      <alignment horizontal="left" vertical="top" wrapText="1"/>
    </xf>
    <xf numFmtId="3" fontId="1" fillId="0" borderId="45"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8" fillId="0" borderId="0" xfId="0" applyNumberFormat="1" applyFont="1" applyAlignment="1">
      <alignment horizontal="center" vertical="top"/>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35" xfId="0" applyNumberFormat="1" applyFont="1" applyBorder="1" applyAlignment="1">
      <alignment horizontal="center" vertical="center" textRotation="90" wrapText="1"/>
    </xf>
    <xf numFmtId="11" fontId="1" fillId="0" borderId="36" xfId="0" applyNumberFormat="1" applyFont="1" applyBorder="1" applyAlignment="1">
      <alignment horizontal="center" vertical="center" textRotation="90" wrapText="1"/>
    </xf>
    <xf numFmtId="11" fontId="1" fillId="0" borderId="37" xfId="0" applyNumberFormat="1" applyFont="1" applyBorder="1" applyAlignment="1">
      <alignment horizontal="center" vertical="center" textRotation="90" wrapText="1"/>
    </xf>
    <xf numFmtId="11" fontId="1" fillId="0" borderId="29" xfId="0" applyNumberFormat="1" applyFont="1" applyBorder="1" applyAlignment="1">
      <alignment horizontal="center" vertical="center" textRotation="90" wrapText="1"/>
    </xf>
    <xf numFmtId="11" fontId="1" fillId="0" borderId="66" xfId="0" applyNumberFormat="1" applyFont="1" applyBorder="1" applyAlignment="1">
      <alignment horizontal="center" vertical="center" textRotation="90" wrapText="1"/>
    </xf>
    <xf numFmtId="11" fontId="1" fillId="0" borderId="59" xfId="0" applyNumberFormat="1" applyFont="1" applyBorder="1" applyAlignment="1">
      <alignment horizontal="center" vertical="center" textRotation="90" wrapText="1"/>
    </xf>
    <xf numFmtId="49" fontId="1" fillId="0" borderId="29" xfId="0" applyNumberFormat="1" applyFont="1" applyBorder="1" applyAlignment="1">
      <alignment horizontal="center" vertical="center" textRotation="90" wrapText="1"/>
    </xf>
    <xf numFmtId="49" fontId="1" fillId="0" borderId="66" xfId="0" applyNumberFormat="1" applyFont="1" applyBorder="1" applyAlignment="1">
      <alignment horizontal="center" vertical="center" textRotation="90" wrapText="1"/>
    </xf>
    <xf numFmtId="49" fontId="1" fillId="0" borderId="59" xfId="0" applyNumberFormat="1" applyFont="1" applyBorder="1" applyAlignment="1">
      <alignment horizontal="center" vertical="center" textRotation="90" wrapText="1"/>
    </xf>
    <xf numFmtId="3" fontId="1" fillId="0" borderId="29" xfId="0" applyNumberFormat="1" applyFont="1" applyBorder="1" applyAlignment="1">
      <alignment horizontal="center" vertical="center" wrapText="1"/>
    </xf>
    <xf numFmtId="3" fontId="1" fillId="0" borderId="66"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3" fontId="1" fillId="0" borderId="71" xfId="0" applyNumberFormat="1" applyFont="1" applyBorder="1" applyAlignment="1">
      <alignment horizontal="center" vertical="center" textRotation="90" wrapText="1"/>
    </xf>
    <xf numFmtId="3" fontId="1" fillId="0" borderId="51" xfId="0" applyNumberFormat="1" applyFont="1" applyBorder="1" applyAlignment="1">
      <alignment horizontal="center" vertical="center" textRotation="90" wrapText="1"/>
    </xf>
    <xf numFmtId="3" fontId="1" fillId="0" borderId="33" xfId="0" applyNumberFormat="1" applyFont="1" applyBorder="1" applyAlignment="1">
      <alignment horizontal="center" vertical="center" textRotation="90" wrapText="1"/>
    </xf>
    <xf numFmtId="3" fontId="1" fillId="0" borderId="9" xfId="0" applyNumberFormat="1" applyFont="1" applyBorder="1" applyAlignment="1">
      <alignment horizontal="center" vertical="center" textRotation="90" wrapText="1"/>
    </xf>
    <xf numFmtId="3" fontId="1" fillId="0" borderId="2" xfId="0" applyNumberFormat="1" applyFont="1" applyBorder="1" applyAlignment="1">
      <alignment horizontal="center" vertical="center" textRotation="90" wrapText="1"/>
    </xf>
    <xf numFmtId="3" fontId="1" fillId="0" borderId="55" xfId="0" applyNumberFormat="1" applyFont="1" applyBorder="1" applyAlignment="1">
      <alignment horizontal="center" vertical="center" textRotation="90"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xf>
    <xf numFmtId="3" fontId="5" fillId="8" borderId="54" xfId="0" applyNumberFormat="1" applyFont="1" applyFill="1" applyBorder="1" applyAlignment="1">
      <alignment horizontal="left" vertical="top"/>
    </xf>
    <xf numFmtId="3" fontId="5" fillId="8" borderId="72" xfId="0" applyNumberFormat="1" applyFont="1" applyFill="1" applyBorder="1" applyAlignment="1">
      <alignment horizontal="left" vertical="top"/>
    </xf>
    <xf numFmtId="3" fontId="5" fillId="2" borderId="16"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49" fontId="5" fillId="3" borderId="64" xfId="0" applyNumberFormat="1" applyFont="1" applyFill="1" applyBorder="1" applyAlignment="1">
      <alignment horizontal="center" vertical="top"/>
    </xf>
    <xf numFmtId="49" fontId="5" fillId="3" borderId="32" xfId="0" applyNumberFormat="1" applyFont="1" applyFill="1" applyBorder="1" applyAlignment="1">
      <alignment horizontal="center" vertical="top"/>
    </xf>
    <xf numFmtId="3" fontId="6" fillId="0" borderId="29" xfId="0" applyNumberFormat="1" applyFont="1" applyFill="1" applyBorder="1" applyAlignment="1">
      <alignment horizontal="left" vertical="top" wrapText="1"/>
    </xf>
    <xf numFmtId="3" fontId="6" fillId="0" borderId="59" xfId="0" applyNumberFormat="1" applyFont="1" applyFill="1" applyBorder="1" applyAlignment="1">
      <alignment horizontal="left" vertical="top" wrapText="1"/>
    </xf>
    <xf numFmtId="3" fontId="5" fillId="0" borderId="80"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top" wrapText="1"/>
    </xf>
    <xf numFmtId="3" fontId="5" fillId="0" borderId="71" xfId="0" applyNumberFormat="1" applyFont="1" applyBorder="1" applyAlignment="1">
      <alignment horizontal="center" vertical="top"/>
    </xf>
    <xf numFmtId="3" fontId="5" fillId="0" borderId="33" xfId="0" applyNumberFormat="1" applyFont="1" applyBorder="1" applyAlignment="1">
      <alignment horizontal="center" vertical="top"/>
    </xf>
    <xf numFmtId="164" fontId="4" fillId="0" borderId="24" xfId="0" applyNumberFormat="1" applyFont="1" applyBorder="1" applyAlignment="1">
      <alignment horizontal="center" vertical="center" textRotation="90" wrapText="1"/>
    </xf>
    <xf numFmtId="164" fontId="4" fillId="0" borderId="7"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58" xfId="0" applyNumberFormat="1" applyFont="1" applyBorder="1" applyAlignment="1">
      <alignment horizontal="center" vertical="center" wrapText="1"/>
    </xf>
    <xf numFmtId="3" fontId="1" fillId="0" borderId="73" xfId="0" applyNumberFormat="1" applyFont="1" applyBorder="1" applyAlignment="1">
      <alignment horizontal="center" vertical="center" wrapText="1"/>
    </xf>
    <xf numFmtId="3" fontId="1" fillId="0" borderId="37"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4" xfId="0" applyNumberFormat="1" applyFont="1" applyBorder="1" applyAlignment="1">
      <alignment horizontal="center" vertical="top"/>
    </xf>
    <xf numFmtId="3" fontId="1" fillId="0" borderId="26" xfId="0" applyNumberFormat="1" applyFont="1" applyBorder="1" applyAlignment="1">
      <alignment horizontal="center" vertical="top"/>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18" fillId="4" borderId="13" xfId="0" applyNumberFormat="1" applyFont="1" applyFill="1" applyBorder="1" applyAlignment="1">
      <alignment horizontal="left" vertical="top" wrapText="1"/>
    </xf>
    <xf numFmtId="3" fontId="18" fillId="4"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4" fillId="0" borderId="6"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49" fontId="5" fillId="8" borderId="40" xfId="0" applyNumberFormat="1" applyFont="1" applyFill="1" applyBorder="1" applyAlignment="1">
      <alignment horizontal="center" vertical="top"/>
    </xf>
    <xf numFmtId="49" fontId="5" fillId="3" borderId="0" xfId="0" applyNumberFormat="1" applyFont="1" applyFill="1" applyBorder="1" applyAlignment="1">
      <alignment horizontal="center" vertical="top"/>
    </xf>
    <xf numFmtId="3" fontId="4" fillId="0" borderId="29" xfId="0" applyNumberFormat="1" applyFont="1" applyFill="1" applyBorder="1" applyAlignment="1">
      <alignment horizontal="left" vertical="top" wrapText="1"/>
    </xf>
    <xf numFmtId="3" fontId="4" fillId="0" borderId="66" xfId="0" applyNumberFormat="1" applyFont="1" applyFill="1" applyBorder="1" applyAlignment="1">
      <alignment horizontal="left" vertical="top" wrapText="1"/>
    </xf>
    <xf numFmtId="3" fontId="4" fillId="0" borderId="4" xfId="0" applyNumberFormat="1" applyFont="1" applyFill="1" applyBorder="1" applyAlignment="1">
      <alignment horizontal="left" vertical="top" wrapText="1"/>
    </xf>
    <xf numFmtId="3" fontId="5" fillId="0" borderId="63" xfId="0" applyNumberFormat="1" applyFont="1" applyFill="1" applyBorder="1" applyAlignment="1">
      <alignment horizontal="center" vertical="top" wrapText="1"/>
    </xf>
    <xf numFmtId="3" fontId="5" fillId="0" borderId="77" xfId="0" applyNumberFormat="1" applyFont="1" applyFill="1" applyBorder="1" applyAlignment="1">
      <alignment horizontal="center" vertical="top" wrapText="1"/>
    </xf>
    <xf numFmtId="3" fontId="5" fillId="0" borderId="53" xfId="0" applyNumberFormat="1" applyFont="1" applyBorder="1" applyAlignment="1">
      <alignment horizontal="center" vertical="top"/>
    </xf>
    <xf numFmtId="3" fontId="5" fillId="0" borderId="51" xfId="0" applyNumberFormat="1" applyFont="1" applyBorder="1" applyAlignment="1">
      <alignment horizontal="center" vertical="top"/>
    </xf>
    <xf numFmtId="3" fontId="5" fillId="0" borderId="32" xfId="0" applyNumberFormat="1" applyFont="1" applyBorder="1" applyAlignment="1">
      <alignment horizontal="center" vertical="top"/>
    </xf>
    <xf numFmtId="3" fontId="4" fillId="4" borderId="0" xfId="0" applyNumberFormat="1" applyFont="1" applyFill="1" applyBorder="1" applyAlignment="1">
      <alignment horizontal="center" vertical="top" wrapText="1"/>
    </xf>
    <xf numFmtId="3" fontId="4" fillId="4" borderId="61"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49" fontId="5" fillId="2" borderId="18" xfId="0" applyNumberFormat="1" applyFont="1" applyFill="1" applyBorder="1" applyAlignment="1">
      <alignment horizontal="center" vertical="top"/>
    </xf>
    <xf numFmtId="3" fontId="5" fillId="0" borderId="67" xfId="0" applyNumberFormat="1" applyFont="1" applyFill="1" applyBorder="1" applyAlignment="1">
      <alignment horizontal="center" vertical="top" textRotation="180" wrapText="1"/>
    </xf>
    <xf numFmtId="3" fontId="4" fillId="4" borderId="61"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5" fillId="4"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5" fillId="0" borderId="59" xfId="0" applyNumberFormat="1" applyFont="1" applyFill="1" applyBorder="1" applyAlignment="1">
      <alignment horizontal="left" vertical="top" wrapText="1"/>
    </xf>
    <xf numFmtId="3" fontId="5" fillId="0" borderId="18" xfId="0" applyNumberFormat="1" applyFont="1" applyFill="1" applyBorder="1" applyAlignment="1">
      <alignment horizontal="left" vertical="top" wrapText="1"/>
    </xf>
    <xf numFmtId="3" fontId="5" fillId="0" borderId="67"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0"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5" fillId="4" borderId="66" xfId="0" applyNumberFormat="1" applyFont="1" applyFill="1" applyBorder="1" applyAlignment="1">
      <alignment horizontal="left" vertical="top" wrapText="1"/>
    </xf>
    <xf numFmtId="3" fontId="4" fillId="0" borderId="42" xfId="0" applyNumberFormat="1" applyFont="1" applyFill="1" applyBorder="1" applyAlignment="1">
      <alignment horizontal="center" vertical="top" wrapText="1"/>
    </xf>
    <xf numFmtId="3" fontId="4" fillId="0" borderId="18"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xf>
    <xf numFmtId="3" fontId="5" fillId="0" borderId="31" xfId="0" applyNumberFormat="1" applyFont="1" applyFill="1" applyBorder="1" applyAlignment="1">
      <alignment horizontal="center" vertical="top"/>
    </xf>
    <xf numFmtId="3" fontId="13" fillId="5" borderId="45" xfId="0" applyNumberFormat="1" applyFont="1" applyFill="1" applyBorder="1" applyAlignment="1">
      <alignment horizontal="right" vertical="top" wrapText="1"/>
    </xf>
    <xf numFmtId="3" fontId="13" fillId="5" borderId="69" xfId="0" applyNumberFormat="1" applyFont="1" applyFill="1" applyBorder="1" applyAlignment="1">
      <alignment horizontal="right"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2" fillId="0" borderId="67" xfId="0" applyNumberFormat="1" applyFont="1" applyFill="1" applyBorder="1" applyAlignment="1">
      <alignment horizontal="center" vertical="top" textRotation="90" wrapText="1"/>
    </xf>
    <xf numFmtId="3" fontId="2" fillId="0" borderId="53" xfId="0" applyNumberFormat="1" applyFont="1" applyBorder="1" applyAlignment="1">
      <alignment horizontal="center" vertical="top"/>
    </xf>
    <xf numFmtId="3" fontId="2" fillId="0" borderId="32" xfId="0" applyNumberFormat="1" applyFont="1" applyBorder="1" applyAlignment="1">
      <alignment horizontal="center" vertical="top"/>
    </xf>
    <xf numFmtId="3" fontId="4" fillId="4" borderId="19" xfId="0" applyNumberFormat="1" applyFont="1" applyFill="1" applyBorder="1" applyAlignment="1">
      <alignment horizontal="left" vertical="top" wrapText="1"/>
    </xf>
    <xf numFmtId="4" fontId="4" fillId="4" borderId="8" xfId="0" applyNumberFormat="1" applyFont="1" applyFill="1" applyBorder="1" applyAlignment="1">
      <alignment horizontal="center" vertical="top"/>
    </xf>
    <xf numFmtId="4" fontId="4" fillId="4" borderId="7" xfId="0" applyNumberFormat="1" applyFont="1" applyFill="1" applyBorder="1" applyAlignment="1">
      <alignment horizontal="center" vertical="top"/>
    </xf>
    <xf numFmtId="3" fontId="4" fillId="4" borderId="13" xfId="0" applyNumberFormat="1" applyFont="1" applyFill="1" applyBorder="1" applyAlignment="1">
      <alignment horizontal="left" vertical="top" wrapText="1"/>
    </xf>
    <xf numFmtId="3" fontId="5" fillId="0" borderId="78" xfId="0" applyNumberFormat="1" applyFont="1" applyFill="1" applyBorder="1" applyAlignment="1">
      <alignment horizontal="center" vertical="center" textRotation="90" wrapText="1"/>
    </xf>
    <xf numFmtId="3" fontId="5" fillId="0" borderId="63" xfId="0" applyNumberFormat="1" applyFont="1" applyFill="1" applyBorder="1" applyAlignment="1">
      <alignment horizontal="center" vertical="center" textRotation="90" wrapText="1"/>
    </xf>
    <xf numFmtId="49" fontId="5" fillId="8" borderId="22" xfId="0" applyNumberFormat="1" applyFont="1" applyFill="1" applyBorder="1" applyAlignment="1">
      <alignment horizontal="center" vertical="top"/>
    </xf>
    <xf numFmtId="49" fontId="5" fillId="8" borderId="20" xfId="0" applyNumberFormat="1" applyFont="1" applyFill="1" applyBorder="1" applyAlignment="1">
      <alignment horizontal="center" vertical="top"/>
    </xf>
    <xf numFmtId="49" fontId="2" fillId="3" borderId="64" xfId="0" applyNumberFormat="1" applyFont="1" applyFill="1" applyBorder="1" applyAlignment="1">
      <alignment horizontal="center" vertical="top"/>
    </xf>
    <xf numFmtId="49" fontId="2" fillId="3" borderId="32" xfId="0" applyNumberFormat="1" applyFont="1" applyFill="1" applyBorder="1" applyAlignment="1">
      <alignment horizontal="center" vertical="top"/>
    </xf>
    <xf numFmtId="49" fontId="2" fillId="3" borderId="68" xfId="0" applyNumberFormat="1" applyFont="1" applyFill="1" applyBorder="1" applyAlignment="1">
      <alignment horizontal="center" vertical="top"/>
    </xf>
    <xf numFmtId="3" fontId="1" fillId="4" borderId="13"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78"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1" fillId="4" borderId="61" xfId="0" applyNumberFormat="1" applyFont="1" applyFill="1" applyBorder="1" applyAlignment="1">
      <alignment horizontal="left" vertical="top" wrapText="1"/>
    </xf>
    <xf numFmtId="3" fontId="1" fillId="4" borderId="56" xfId="0" applyNumberFormat="1" applyFont="1" applyFill="1" applyBorder="1" applyAlignment="1">
      <alignment horizontal="left" vertical="top" wrapText="1"/>
    </xf>
    <xf numFmtId="164" fontId="1" fillId="4" borderId="17" xfId="0" applyNumberFormat="1" applyFont="1" applyFill="1" applyBorder="1" applyAlignment="1">
      <alignment horizontal="center" vertical="top"/>
    </xf>
    <xf numFmtId="3" fontId="1" fillId="4" borderId="62"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2" fillId="2" borderId="54" xfId="0" applyNumberFormat="1" applyFont="1" applyFill="1" applyBorder="1" applyAlignment="1">
      <alignment horizontal="right" vertical="top"/>
    </xf>
    <xf numFmtId="3" fontId="2" fillId="2" borderId="43" xfId="0" applyNumberFormat="1" applyFont="1" applyFill="1" applyBorder="1" applyAlignment="1">
      <alignment horizontal="right" vertical="top"/>
    </xf>
    <xf numFmtId="3" fontId="2" fillId="2" borderId="54" xfId="0" applyNumberFormat="1" applyFont="1" applyFill="1" applyBorder="1" applyAlignment="1">
      <alignment horizontal="center" vertical="top"/>
    </xf>
    <xf numFmtId="3" fontId="2" fillId="2" borderId="72" xfId="0" applyNumberFormat="1" applyFont="1" applyFill="1" applyBorder="1" applyAlignment="1">
      <alignment horizontal="center" vertical="top"/>
    </xf>
    <xf numFmtId="3" fontId="2" fillId="8" borderId="14" xfId="0" applyNumberFormat="1" applyFont="1" applyFill="1" applyBorder="1" applyAlignment="1">
      <alignment horizontal="right" vertical="top"/>
    </xf>
    <xf numFmtId="3" fontId="2" fillId="8" borderId="54" xfId="0" applyNumberFormat="1" applyFont="1" applyFill="1" applyBorder="1" applyAlignment="1">
      <alignment horizontal="right" vertical="top"/>
    </xf>
    <xf numFmtId="3" fontId="2" fillId="8" borderId="12" xfId="0" applyNumberFormat="1" applyFont="1" applyFill="1" applyBorder="1" applyAlignment="1">
      <alignment horizontal="center" vertical="top"/>
    </xf>
    <xf numFmtId="3" fontId="2" fillId="8" borderId="54" xfId="0" applyNumberFormat="1" applyFont="1" applyFill="1" applyBorder="1" applyAlignment="1">
      <alignment horizontal="center" vertical="top"/>
    </xf>
    <xf numFmtId="3" fontId="2" fillId="8" borderId="72" xfId="0" applyNumberFormat="1" applyFont="1" applyFill="1" applyBorder="1" applyAlignment="1">
      <alignment horizontal="center" vertical="top"/>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2" fillId="4" borderId="64" xfId="0" applyNumberFormat="1" applyFont="1" applyFill="1" applyBorder="1" applyAlignment="1">
      <alignment horizontal="center" vertical="top"/>
    </xf>
    <xf numFmtId="3" fontId="2" fillId="4" borderId="68" xfId="0" applyNumberFormat="1" applyFont="1" applyFill="1" applyBorder="1" applyAlignment="1">
      <alignment horizontal="center" vertical="top"/>
    </xf>
    <xf numFmtId="3" fontId="20" fillId="4" borderId="18" xfId="0" applyNumberFormat="1" applyFont="1" applyFill="1" applyBorder="1" applyAlignment="1">
      <alignment horizontal="left" vertical="top" wrapText="1"/>
    </xf>
    <xf numFmtId="3" fontId="20" fillId="4" borderId="42" xfId="0" applyNumberFormat="1" applyFont="1" applyFill="1" applyBorder="1" applyAlignment="1">
      <alignment horizontal="left" vertical="top" wrapText="1"/>
    </xf>
    <xf numFmtId="3" fontId="2" fillId="0" borderId="18"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2" borderId="12"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2" fillId="5" borderId="50" xfId="0" applyNumberFormat="1" applyFont="1" applyFill="1" applyBorder="1" applyAlignment="1">
      <alignment horizontal="right" vertical="top" wrapText="1"/>
    </xf>
    <xf numFmtId="3" fontId="1" fillId="0" borderId="0" xfId="0" applyNumberFormat="1" applyFont="1" applyFill="1" applyBorder="1" applyAlignment="1">
      <alignment horizontal="center" vertical="top" wrapText="1"/>
    </xf>
    <xf numFmtId="3" fontId="5" fillId="4" borderId="13" xfId="0" applyNumberFormat="1" applyFont="1" applyFill="1" applyBorder="1" applyAlignment="1">
      <alignment horizontal="left" vertical="top" wrapText="1"/>
    </xf>
    <xf numFmtId="3" fontId="5" fillId="5" borderId="46" xfId="0" applyNumberFormat="1" applyFont="1" applyFill="1" applyBorder="1" applyAlignment="1">
      <alignment horizontal="right" vertical="top" wrapText="1"/>
    </xf>
    <xf numFmtId="3" fontId="5" fillId="5" borderId="45" xfId="0" applyNumberFormat="1" applyFont="1" applyFill="1" applyBorder="1" applyAlignment="1">
      <alignment horizontal="right" vertical="top" wrapText="1"/>
    </xf>
    <xf numFmtId="3" fontId="5" fillId="5" borderId="50" xfId="0" applyNumberFormat="1" applyFont="1" applyFill="1" applyBorder="1" applyAlignment="1">
      <alignment horizontal="right" vertical="top" wrapText="1"/>
    </xf>
    <xf numFmtId="3" fontId="2" fillId="4" borderId="42"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3" fontId="2" fillId="5" borderId="69" xfId="0" applyNumberFormat="1" applyFont="1" applyFill="1" applyBorder="1" applyAlignment="1">
      <alignment horizontal="right" vertical="top" wrapText="1"/>
    </xf>
    <xf numFmtId="3" fontId="2" fillId="2" borderId="68" xfId="0" applyNumberFormat="1" applyFont="1" applyFill="1" applyBorder="1" applyAlignment="1">
      <alignment horizontal="right" vertical="top"/>
    </xf>
    <xf numFmtId="3" fontId="2" fillId="2" borderId="12"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2" borderId="14" xfId="0" applyNumberFormat="1" applyFont="1" applyFill="1" applyBorder="1" applyAlignment="1">
      <alignment horizontal="right" vertical="top"/>
    </xf>
    <xf numFmtId="3" fontId="2" fillId="2" borderId="14" xfId="0" applyNumberFormat="1" applyFont="1" applyFill="1" applyBorder="1" applyAlignment="1">
      <alignment horizontal="left" vertical="top"/>
    </xf>
    <xf numFmtId="3" fontId="2" fillId="2" borderId="54" xfId="0" applyNumberFormat="1" applyFont="1" applyFill="1" applyBorder="1" applyAlignment="1">
      <alignment horizontal="left" vertical="top"/>
    </xf>
    <xf numFmtId="3" fontId="2" fillId="2" borderId="72" xfId="0" applyNumberFormat="1" applyFont="1" applyFill="1" applyBorder="1" applyAlignment="1">
      <alignment horizontal="left" vertical="top"/>
    </xf>
    <xf numFmtId="3" fontId="1" fillId="4" borderId="10"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29"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2" fillId="0" borderId="3" xfId="0" applyNumberFormat="1" applyFont="1" applyFill="1" applyBorder="1" applyAlignment="1">
      <alignment horizontal="center" vertical="top"/>
    </xf>
    <xf numFmtId="3" fontId="2" fillId="0" borderId="43" xfId="0" applyNumberFormat="1" applyFont="1" applyFill="1" applyBorder="1" applyAlignment="1">
      <alignment horizontal="center" vertical="top"/>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42" xfId="0" applyNumberFormat="1" applyFont="1" applyFill="1" applyBorder="1" applyAlignment="1">
      <alignment horizontal="left" vertical="top" wrapText="1"/>
    </xf>
    <xf numFmtId="3" fontId="2" fillId="0" borderId="18" xfId="0" applyNumberFormat="1" applyFont="1" applyFill="1" applyBorder="1" applyAlignment="1">
      <alignment horizontal="center" vertical="center" textRotation="90" wrapText="1"/>
    </xf>
    <xf numFmtId="3" fontId="2" fillId="0" borderId="42" xfId="0" applyNumberFormat="1" applyFont="1" applyFill="1" applyBorder="1" applyAlignment="1">
      <alignment horizontal="center" vertical="center" textRotation="90" wrapText="1"/>
    </xf>
    <xf numFmtId="3" fontId="2" fillId="7" borderId="56" xfId="0" applyNumberFormat="1" applyFont="1" applyFill="1" applyBorder="1" applyAlignment="1">
      <alignment horizontal="center" vertical="top"/>
    </xf>
    <xf numFmtId="3" fontId="2" fillId="7" borderId="43" xfId="0" applyNumberFormat="1" applyFont="1" applyFill="1" applyBorder="1" applyAlignment="1">
      <alignment horizontal="center" vertical="top"/>
    </xf>
    <xf numFmtId="3" fontId="2" fillId="7" borderId="69"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0" fontId="1" fillId="4" borderId="18" xfId="0" applyFont="1" applyFill="1" applyBorder="1" applyAlignment="1">
      <alignment horizontal="left" vertical="top" wrapText="1"/>
    </xf>
    <xf numFmtId="0" fontId="1" fillId="4" borderId="42" xfId="0" applyFont="1" applyFill="1" applyBorder="1" applyAlignment="1">
      <alignment horizontal="left" vertical="top" wrapText="1"/>
    </xf>
    <xf numFmtId="0" fontId="1" fillId="4" borderId="19"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4" borderId="56" xfId="0"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0" fontId="1" fillId="4" borderId="59" xfId="0" applyFont="1" applyFill="1" applyBorder="1" applyAlignment="1">
      <alignment horizontal="left" vertical="top" wrapText="1"/>
    </xf>
    <xf numFmtId="3" fontId="1" fillId="0" borderId="0" xfId="0" applyNumberFormat="1" applyFont="1" applyBorder="1" applyAlignment="1">
      <alignment horizontal="center" vertical="top"/>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0" xfId="0" applyNumberFormat="1" applyFont="1" applyAlignment="1">
      <alignment horizontal="left" vertical="top" wrapText="1"/>
    </xf>
    <xf numFmtId="0" fontId="4" fillId="4" borderId="6" xfId="0" applyFont="1" applyFill="1" applyBorder="1" applyAlignment="1">
      <alignment horizontal="left" vertical="top" wrapText="1"/>
    </xf>
    <xf numFmtId="0" fontId="4" fillId="4" borderId="49" xfId="0" applyFont="1" applyFill="1" applyBorder="1" applyAlignment="1">
      <alignment horizontal="left" vertical="top" wrapText="1"/>
    </xf>
    <xf numFmtId="3" fontId="1" fillId="3" borderId="37"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4" fillId="0" borderId="65" xfId="0" applyNumberFormat="1" applyFont="1" applyBorder="1" applyAlignment="1">
      <alignment horizontal="left" vertical="top"/>
    </xf>
    <xf numFmtId="3" fontId="4" fillId="0" borderId="34" xfId="0" applyNumberFormat="1" applyFont="1" applyBorder="1" applyAlignment="1">
      <alignment horizontal="left" vertical="top"/>
    </xf>
    <xf numFmtId="3" fontId="4" fillId="0" borderId="26" xfId="0" applyNumberFormat="1" applyFont="1" applyBorder="1" applyAlignment="1">
      <alignment horizontal="left" vertical="top"/>
    </xf>
    <xf numFmtId="3" fontId="1" fillId="3" borderId="47" xfId="0" applyNumberFormat="1" applyFont="1" applyFill="1" applyBorder="1" applyAlignment="1">
      <alignment horizontal="left" vertical="top" wrapText="1"/>
    </xf>
    <xf numFmtId="3" fontId="1" fillId="3" borderId="45" xfId="0" applyNumberFormat="1" applyFont="1" applyFill="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4" xfId="0" applyNumberFormat="1" applyFont="1" applyFill="1" applyBorder="1" applyAlignment="1">
      <alignment horizontal="righ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2" fillId="7" borderId="12"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3" fontId="2" fillId="0" borderId="43"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xf>
    <xf numFmtId="3" fontId="1" fillId="0" borderId="10" xfId="0" applyNumberFormat="1" applyFont="1" applyBorder="1" applyAlignment="1">
      <alignment horizontal="left" vertical="top" wrapText="1"/>
    </xf>
    <xf numFmtId="3" fontId="1" fillId="0" borderId="8" xfId="0" applyNumberFormat="1" applyFont="1" applyBorder="1" applyAlignment="1">
      <alignment horizontal="left" vertical="top" wrapText="1"/>
    </xf>
    <xf numFmtId="3" fontId="1" fillId="0" borderId="5" xfId="0" applyNumberFormat="1" applyFont="1" applyBorder="1" applyAlignment="1">
      <alignment horizontal="left" vertical="top" wrapText="1"/>
    </xf>
    <xf numFmtId="164" fontId="1" fillId="4" borderId="18" xfId="0" applyNumberFormat="1" applyFont="1" applyFill="1" applyBorder="1" applyAlignment="1">
      <alignment horizontal="center" vertical="top"/>
    </xf>
    <xf numFmtId="3" fontId="4" fillId="0" borderId="10" xfId="0" applyNumberFormat="1" applyFont="1" applyBorder="1" applyAlignment="1">
      <alignment horizontal="left" vertical="top" wrapText="1"/>
    </xf>
    <xf numFmtId="3" fontId="4" fillId="0" borderId="8" xfId="0" applyNumberFormat="1" applyFont="1" applyBorder="1" applyAlignment="1">
      <alignment horizontal="left" vertical="top" wrapText="1"/>
    </xf>
    <xf numFmtId="3" fontId="18" fillId="0" borderId="6" xfId="0" applyNumberFormat="1" applyFont="1" applyBorder="1" applyAlignment="1">
      <alignment horizontal="left" vertical="top" wrapText="1"/>
    </xf>
    <xf numFmtId="3" fontId="18" fillId="0" borderId="5" xfId="0" applyNumberFormat="1" applyFont="1" applyBorder="1" applyAlignment="1">
      <alignment horizontal="left" vertical="top" wrapText="1"/>
    </xf>
    <xf numFmtId="3" fontId="1" fillId="4" borderId="8" xfId="0" applyNumberFormat="1" applyFont="1" applyFill="1" applyBorder="1" applyAlignment="1">
      <alignment horizontal="left" vertical="top" wrapText="1"/>
    </xf>
    <xf numFmtId="4" fontId="4" fillId="4" borderId="0" xfId="0" applyNumberFormat="1" applyFont="1" applyFill="1" applyBorder="1" applyAlignment="1">
      <alignment horizontal="center" vertical="top"/>
    </xf>
    <xf numFmtId="4" fontId="4" fillId="4" borderId="18" xfId="0" applyNumberFormat="1" applyFont="1" applyFill="1" applyBorder="1" applyAlignment="1">
      <alignment horizontal="center" vertical="top"/>
    </xf>
    <xf numFmtId="164" fontId="4" fillId="0" borderId="3" xfId="0" applyNumberFormat="1" applyFont="1" applyBorder="1" applyAlignment="1">
      <alignment horizontal="center" vertical="center" textRotation="90" wrapText="1"/>
    </xf>
    <xf numFmtId="164" fontId="4" fillId="0" borderId="0" xfId="0" applyNumberFormat="1" applyFont="1" applyBorder="1" applyAlignment="1">
      <alignment horizontal="center" vertical="center" textRotation="90" wrapText="1"/>
    </xf>
    <xf numFmtId="164" fontId="4" fillId="0" borderId="43" xfId="0" applyNumberFormat="1" applyFont="1" applyBorder="1" applyAlignment="1">
      <alignment horizontal="center" vertical="center" textRotation="90" wrapText="1"/>
    </xf>
    <xf numFmtId="164" fontId="4" fillId="0" borderId="38" xfId="0" applyNumberFormat="1" applyFont="1" applyBorder="1" applyAlignment="1">
      <alignment horizontal="center" vertical="center" textRotation="90" wrapText="1"/>
    </xf>
    <xf numFmtId="164" fontId="4" fillId="0" borderId="31" xfId="0" applyNumberFormat="1" applyFont="1" applyBorder="1" applyAlignment="1">
      <alignment horizontal="center" vertical="center" textRotation="90" wrapText="1"/>
    </xf>
    <xf numFmtId="164" fontId="4" fillId="0" borderId="21" xfId="0" applyNumberFormat="1" applyFont="1" applyBorder="1" applyAlignment="1">
      <alignment horizontal="center" vertical="center" textRotation="90" wrapText="1"/>
    </xf>
    <xf numFmtId="3" fontId="11" fillId="0" borderId="0" xfId="0" applyNumberFormat="1" applyFont="1" applyAlignment="1">
      <alignment horizontal="right" vertical="top" wrapText="1"/>
    </xf>
    <xf numFmtId="164" fontId="4" fillId="0" borderId="13" xfId="0" applyNumberFormat="1" applyFont="1" applyBorder="1" applyAlignment="1">
      <alignment horizontal="center" vertical="center" textRotation="90" wrapText="1"/>
    </xf>
    <xf numFmtId="164" fontId="4" fillId="0" borderId="18" xfId="0" applyNumberFormat="1" applyFont="1" applyBorder="1" applyAlignment="1">
      <alignment horizontal="center" vertical="center" textRotation="90" wrapText="1"/>
    </xf>
    <xf numFmtId="164" fontId="4" fillId="0" borderId="19"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51" xfId="0" applyNumberFormat="1" applyFont="1" applyBorder="1" applyAlignment="1">
      <alignment horizontal="center" vertical="top"/>
    </xf>
    <xf numFmtId="3" fontId="4" fillId="4" borderId="74" xfId="0" applyNumberFormat="1" applyFont="1" applyFill="1" applyBorder="1" applyAlignment="1">
      <alignment horizontal="left" vertical="top" wrapText="1"/>
    </xf>
    <xf numFmtId="3" fontId="18" fillId="4" borderId="59" xfId="0" applyNumberFormat="1" applyFont="1" applyFill="1" applyBorder="1" applyAlignment="1">
      <alignment horizontal="left" vertical="top" wrapText="1"/>
    </xf>
    <xf numFmtId="3" fontId="18" fillId="4" borderId="42" xfId="0" applyNumberFormat="1" applyFont="1" applyFill="1" applyBorder="1" applyAlignment="1">
      <alignment horizontal="left" vertical="top" wrapText="1"/>
    </xf>
    <xf numFmtId="4" fontId="4" fillId="4" borderId="17" xfId="0" applyNumberFormat="1" applyFont="1" applyFill="1" applyBorder="1" applyAlignment="1">
      <alignment horizontal="center" vertical="top"/>
    </xf>
    <xf numFmtId="3" fontId="4" fillId="4" borderId="60" xfId="0" applyNumberFormat="1" applyFont="1" applyFill="1" applyBorder="1" applyAlignment="1">
      <alignment horizontal="center" vertical="top"/>
    </xf>
    <xf numFmtId="3" fontId="30" fillId="4" borderId="59" xfId="0" applyNumberFormat="1" applyFont="1" applyFill="1" applyBorder="1" applyAlignment="1">
      <alignment horizontal="left" vertical="top" wrapText="1"/>
    </xf>
    <xf numFmtId="3" fontId="14" fillId="4" borderId="18"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1" fillId="9" borderId="6" xfId="0" applyNumberFormat="1" applyFont="1" applyFill="1" applyBorder="1" applyAlignment="1">
      <alignment horizontal="left" vertical="top" wrapText="1"/>
    </xf>
    <xf numFmtId="3" fontId="1" fillId="9" borderId="8" xfId="0" applyNumberFormat="1" applyFont="1" applyFill="1" applyBorder="1" applyAlignment="1">
      <alignment horizontal="left" vertical="top" wrapText="1"/>
    </xf>
    <xf numFmtId="3" fontId="1" fillId="9" borderId="5" xfId="0"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5" xfId="0"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4" fillId="4" borderId="5" xfId="0" applyNumberFormat="1" applyFont="1" applyFill="1" applyBorder="1" applyAlignment="1">
      <alignment horizontal="left" vertical="top" wrapText="1"/>
    </xf>
    <xf numFmtId="49" fontId="4" fillId="4" borderId="6" xfId="0" applyNumberFormat="1" applyFont="1" applyFill="1" applyBorder="1" applyAlignment="1">
      <alignment horizontal="left" vertical="top" wrapText="1"/>
    </xf>
    <xf numFmtId="49" fontId="4" fillId="4" borderId="5" xfId="0" applyNumberFormat="1" applyFont="1" applyFill="1" applyBorder="1" applyAlignment="1">
      <alignment horizontal="left" vertical="top" wrapText="1"/>
    </xf>
    <xf numFmtId="3" fontId="14" fillId="4" borderId="59" xfId="0" applyNumberFormat="1" applyFont="1" applyFill="1" applyBorder="1" applyAlignment="1">
      <alignment horizontal="left" vertical="top" wrapText="1"/>
    </xf>
    <xf numFmtId="3" fontId="14" fillId="4" borderId="19" xfId="0" applyNumberFormat="1" applyFont="1" applyFill="1" applyBorder="1" applyAlignment="1">
      <alignment horizontal="left" vertical="top" wrapText="1"/>
    </xf>
    <xf numFmtId="3" fontId="2" fillId="0" borderId="59" xfId="0" applyNumberFormat="1" applyFont="1" applyFill="1" applyBorder="1" applyAlignment="1">
      <alignment horizontal="center" vertical="center" textRotation="90" wrapText="1"/>
    </xf>
    <xf numFmtId="3" fontId="18" fillId="4" borderId="10" xfId="0" applyNumberFormat="1" applyFont="1" applyFill="1" applyBorder="1" applyAlignment="1">
      <alignment horizontal="left" vertical="top" wrapText="1"/>
    </xf>
    <xf numFmtId="3" fontId="18" fillId="4" borderId="8" xfId="0" applyNumberFormat="1" applyFont="1" applyFill="1" applyBorder="1" applyAlignment="1">
      <alignment horizontal="left" vertical="top" wrapText="1"/>
    </xf>
    <xf numFmtId="3" fontId="18" fillId="4" borderId="49" xfId="0" applyNumberFormat="1" applyFont="1" applyFill="1" applyBorder="1" applyAlignment="1">
      <alignment horizontal="left" vertical="top" wrapText="1"/>
    </xf>
    <xf numFmtId="3" fontId="4" fillId="3" borderId="0" xfId="0" applyNumberFormat="1" applyFont="1" applyFill="1" applyBorder="1" applyAlignment="1">
      <alignment horizontal="left" vertical="top" wrapText="1"/>
    </xf>
    <xf numFmtId="3" fontId="4" fillId="0" borderId="0" xfId="0" applyNumberFormat="1" applyFont="1" applyAlignment="1">
      <alignment vertical="top"/>
    </xf>
    <xf numFmtId="164" fontId="4" fillId="4" borderId="18" xfId="0" applyNumberFormat="1" applyFont="1" applyFill="1" applyBorder="1" applyAlignment="1">
      <alignment horizontal="center" vertical="top"/>
    </xf>
  </cellXfs>
  <cellStyles count="2">
    <cellStyle name="Įprastas" xfId="0" builtinId="0"/>
    <cellStyle name="Įprastas 2" xfId="1"/>
  </cellStyles>
  <dxfs count="0"/>
  <tableStyles count="0" defaultTableStyle="TableStyleMedium2" defaultPivotStyle="PivotStyleLight16"/>
  <colors>
    <mruColors>
      <color rgb="FFCCFF99"/>
      <color rgb="FFFFFF99"/>
      <color rgb="FFCCFF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72"/>
  <sheetViews>
    <sheetView tabSelected="1" zoomScaleNormal="100" zoomScaleSheetLayoutView="80" workbookViewId="0"/>
  </sheetViews>
  <sheetFormatPr defaultRowHeight="12.75" x14ac:dyDescent="0.2"/>
  <cols>
    <col min="1" max="3" width="2.42578125" style="64" customWidth="1"/>
    <col min="4" max="4" width="32.5703125" style="41" customWidth="1"/>
    <col min="5" max="6" width="3" style="48" customWidth="1"/>
    <col min="7" max="7" width="9.7109375" style="99" customWidth="1"/>
    <col min="8" max="10" width="8.85546875" style="132" customWidth="1"/>
    <col min="11" max="11" width="23.5703125" style="41" customWidth="1"/>
    <col min="12" max="12" width="7" style="48" customWidth="1"/>
    <col min="13" max="14" width="6.42578125" style="43" customWidth="1"/>
    <col min="15" max="15" width="11.140625" style="40" customWidth="1"/>
    <col min="16" max="16384" width="9.140625" style="40"/>
  </cols>
  <sheetData>
    <row r="1" spans="1:15" ht="57.75" customHeight="1" x14ac:dyDescent="0.2">
      <c r="K1" s="1590" t="s">
        <v>312</v>
      </c>
      <c r="L1" s="1590"/>
      <c r="M1" s="1590"/>
      <c r="N1" s="1590"/>
    </row>
    <row r="2" spans="1:15" s="145" customFormat="1" ht="15.75" x14ac:dyDescent="0.2">
      <c r="A2" s="1384" t="s">
        <v>239</v>
      </c>
      <c r="B2" s="1384"/>
      <c r="C2" s="1384"/>
      <c r="D2" s="1384"/>
      <c r="E2" s="1384"/>
      <c r="F2" s="1384"/>
      <c r="G2" s="1384"/>
      <c r="H2" s="1384"/>
      <c r="I2" s="1384"/>
      <c r="J2" s="1384"/>
      <c r="K2" s="1384"/>
      <c r="L2" s="1384"/>
      <c r="M2" s="1384"/>
      <c r="N2" s="1384"/>
    </row>
    <row r="3" spans="1:15" s="145" customFormat="1" ht="15.75" x14ac:dyDescent="0.2">
      <c r="A3" s="1385" t="s">
        <v>30</v>
      </c>
      <c r="B3" s="1385"/>
      <c r="C3" s="1385"/>
      <c r="D3" s="1385"/>
      <c r="E3" s="1385"/>
      <c r="F3" s="1385"/>
      <c r="G3" s="1385"/>
      <c r="H3" s="1385"/>
      <c r="I3" s="1385"/>
      <c r="J3" s="1385"/>
      <c r="K3" s="1385"/>
      <c r="L3" s="1385"/>
      <c r="M3" s="1385"/>
      <c r="N3" s="1385"/>
    </row>
    <row r="4" spans="1:15" s="145" customFormat="1" ht="15.75" x14ac:dyDescent="0.2">
      <c r="A4" s="1386" t="s">
        <v>55</v>
      </c>
      <c r="B4" s="1386"/>
      <c r="C4" s="1386"/>
      <c r="D4" s="1386"/>
      <c r="E4" s="1386"/>
      <c r="F4" s="1386"/>
      <c r="G4" s="1386"/>
      <c r="H4" s="1386"/>
      <c r="I4" s="1386"/>
      <c r="J4" s="1386"/>
      <c r="K4" s="1386"/>
      <c r="L4" s="1386"/>
      <c r="M4" s="1386"/>
      <c r="N4" s="1386"/>
    </row>
    <row r="5" spans="1:15" ht="20.25" customHeight="1" thickBot="1" x14ac:dyDescent="0.25">
      <c r="A5" s="98"/>
      <c r="B5" s="98"/>
      <c r="C5" s="1387" t="s">
        <v>76</v>
      </c>
      <c r="D5" s="1387"/>
      <c r="E5" s="1387"/>
      <c r="F5" s="1387"/>
      <c r="G5" s="1387"/>
      <c r="H5" s="1387"/>
      <c r="I5" s="1387"/>
      <c r="J5" s="1387"/>
      <c r="K5" s="1387"/>
      <c r="L5" s="1387"/>
      <c r="M5" s="1387"/>
      <c r="N5" s="1387"/>
    </row>
    <row r="6" spans="1:15" ht="24" customHeight="1" x14ac:dyDescent="0.2">
      <c r="A6" s="1388" t="s">
        <v>8</v>
      </c>
      <c r="B6" s="1391" t="s">
        <v>9</v>
      </c>
      <c r="C6" s="1394" t="s">
        <v>10</v>
      </c>
      <c r="D6" s="1397" t="s">
        <v>126</v>
      </c>
      <c r="E6" s="1400" t="s">
        <v>11</v>
      </c>
      <c r="F6" s="1403" t="s">
        <v>12</v>
      </c>
      <c r="G6" s="1427" t="s">
        <v>13</v>
      </c>
      <c r="H6" s="1427" t="s">
        <v>127</v>
      </c>
      <c r="I6" s="1427" t="s">
        <v>79</v>
      </c>
      <c r="J6" s="1427" t="s">
        <v>128</v>
      </c>
      <c r="K6" s="1430" t="s">
        <v>129</v>
      </c>
      <c r="L6" s="1431"/>
      <c r="M6" s="1431"/>
      <c r="N6" s="1432"/>
    </row>
    <row r="7" spans="1:15" ht="15.75" customHeight="1" x14ac:dyDescent="0.2">
      <c r="A7" s="1389"/>
      <c r="B7" s="1392"/>
      <c r="C7" s="1395"/>
      <c r="D7" s="1398"/>
      <c r="E7" s="1401"/>
      <c r="F7" s="1404"/>
      <c r="G7" s="1428"/>
      <c r="H7" s="1428"/>
      <c r="I7" s="1428"/>
      <c r="J7" s="1428"/>
      <c r="K7" s="1433" t="s">
        <v>23</v>
      </c>
      <c r="L7" s="1435" t="s">
        <v>59</v>
      </c>
      <c r="M7" s="1435"/>
      <c r="N7" s="1436"/>
    </row>
    <row r="8" spans="1:15" ht="93.75" customHeight="1" thickBot="1" x14ac:dyDescent="0.25">
      <c r="A8" s="1390"/>
      <c r="B8" s="1393"/>
      <c r="C8" s="1396"/>
      <c r="D8" s="1399"/>
      <c r="E8" s="1402"/>
      <c r="F8" s="1405"/>
      <c r="G8" s="1429"/>
      <c r="H8" s="1429"/>
      <c r="I8" s="1429"/>
      <c r="J8" s="1429"/>
      <c r="K8" s="1434"/>
      <c r="L8" s="428" t="s">
        <v>60</v>
      </c>
      <c r="M8" s="428" t="s">
        <v>82</v>
      </c>
      <c r="N8" s="429" t="s">
        <v>125</v>
      </c>
    </row>
    <row r="9" spans="1:15" ht="13.5" thickBot="1" x14ac:dyDescent="0.25">
      <c r="A9" s="1406" t="s">
        <v>67</v>
      </c>
      <c r="B9" s="1407"/>
      <c r="C9" s="1407"/>
      <c r="D9" s="1407"/>
      <c r="E9" s="1407"/>
      <c r="F9" s="1407"/>
      <c r="G9" s="1407"/>
      <c r="H9" s="1407"/>
      <c r="I9" s="1407"/>
      <c r="J9" s="1407"/>
      <c r="K9" s="1407"/>
      <c r="L9" s="1407"/>
      <c r="M9" s="1407"/>
      <c r="N9" s="1408"/>
    </row>
    <row r="10" spans="1:15" s="55" customFormat="1" ht="12.75" customHeight="1" thickBot="1" x14ac:dyDescent="0.25">
      <c r="A10" s="1409" t="s">
        <v>31</v>
      </c>
      <c r="B10" s="1410"/>
      <c r="C10" s="1410"/>
      <c r="D10" s="1410"/>
      <c r="E10" s="1410"/>
      <c r="F10" s="1410"/>
      <c r="G10" s="1410"/>
      <c r="H10" s="1410"/>
      <c r="I10" s="1410"/>
      <c r="J10" s="1410"/>
      <c r="K10" s="1410"/>
      <c r="L10" s="1410"/>
      <c r="M10" s="1410"/>
      <c r="N10" s="1411"/>
      <c r="O10" s="263"/>
    </row>
    <row r="11" spans="1:15" s="55" customFormat="1" ht="13.5" thickBot="1" x14ac:dyDescent="0.25">
      <c r="A11" s="787" t="s">
        <v>14</v>
      </c>
      <c r="B11" s="1412" t="s">
        <v>36</v>
      </c>
      <c r="C11" s="1413"/>
      <c r="D11" s="1413"/>
      <c r="E11" s="1413"/>
      <c r="F11" s="1413"/>
      <c r="G11" s="1413"/>
      <c r="H11" s="1413"/>
      <c r="I11" s="1413"/>
      <c r="J11" s="1413"/>
      <c r="K11" s="1413"/>
      <c r="L11" s="1413"/>
      <c r="M11" s="1413"/>
      <c r="N11" s="1414"/>
    </row>
    <row r="12" spans="1:15" s="55" customFormat="1" ht="13.5" thickBot="1" x14ac:dyDescent="0.25">
      <c r="A12" s="792" t="s">
        <v>14</v>
      </c>
      <c r="B12" s="7" t="s">
        <v>14</v>
      </c>
      <c r="C12" s="1415" t="s">
        <v>72</v>
      </c>
      <c r="D12" s="1416"/>
      <c r="E12" s="1416"/>
      <c r="F12" s="1416"/>
      <c r="G12" s="1417"/>
      <c r="H12" s="1417"/>
      <c r="I12" s="1417"/>
      <c r="J12" s="1417"/>
      <c r="K12" s="1417"/>
      <c r="L12" s="1417"/>
      <c r="M12" s="1417"/>
      <c r="N12" s="1418"/>
    </row>
    <row r="13" spans="1:15" s="55" customFormat="1" x14ac:dyDescent="0.2">
      <c r="A13" s="793" t="s">
        <v>14</v>
      </c>
      <c r="B13" s="3" t="s">
        <v>14</v>
      </c>
      <c r="C13" s="1419" t="s">
        <v>14</v>
      </c>
      <c r="D13" s="1421" t="s">
        <v>45</v>
      </c>
      <c r="E13" s="1423" t="s">
        <v>244</v>
      </c>
      <c r="F13" s="1425">
        <v>2</v>
      </c>
      <c r="G13" s="82" t="s">
        <v>15</v>
      </c>
      <c r="H13" s="695">
        <f>29261.8+9</f>
        <v>29270.799999999999</v>
      </c>
      <c r="I13" s="687">
        <v>29317.599999999999</v>
      </c>
      <c r="J13" s="695">
        <v>29311.5</v>
      </c>
      <c r="K13" s="540"/>
      <c r="L13" s="635"/>
      <c r="M13" s="235"/>
      <c r="N13" s="452"/>
    </row>
    <row r="14" spans="1:15" s="55" customFormat="1" x14ac:dyDescent="0.2">
      <c r="A14" s="794"/>
      <c r="B14" s="5"/>
      <c r="C14" s="1420"/>
      <c r="D14" s="1422"/>
      <c r="E14" s="1424"/>
      <c r="F14" s="1426"/>
      <c r="G14" s="475" t="s">
        <v>18</v>
      </c>
      <c r="H14" s="696">
        <v>36475.699999999997</v>
      </c>
      <c r="I14" s="688">
        <v>35492</v>
      </c>
      <c r="J14" s="696">
        <v>35492</v>
      </c>
      <c r="K14" s="541"/>
      <c r="L14" s="248"/>
      <c r="M14" s="236"/>
      <c r="N14" s="445"/>
    </row>
    <row r="15" spans="1:15" s="55" customFormat="1" x14ac:dyDescent="0.2">
      <c r="A15" s="794"/>
      <c r="B15" s="5"/>
      <c r="C15" s="1204"/>
      <c r="D15" s="1224"/>
      <c r="E15" s="533"/>
      <c r="F15" s="1205"/>
      <c r="G15" s="475" t="s">
        <v>18</v>
      </c>
      <c r="H15" s="696">
        <v>132.1</v>
      </c>
      <c r="I15" s="688"/>
      <c r="J15" s="696"/>
      <c r="K15" s="1211"/>
      <c r="L15" s="248"/>
      <c r="M15" s="236"/>
      <c r="N15" s="445"/>
    </row>
    <row r="16" spans="1:15" s="55" customFormat="1" ht="14.25" customHeight="1" x14ac:dyDescent="0.2">
      <c r="A16" s="794"/>
      <c r="B16" s="590"/>
      <c r="C16" s="13"/>
      <c r="D16" s="66"/>
      <c r="E16" s="533"/>
      <c r="F16" s="591"/>
      <c r="G16" s="515" t="s">
        <v>44</v>
      </c>
      <c r="H16" s="696">
        <v>5503.7</v>
      </c>
      <c r="I16" s="688">
        <v>5509</v>
      </c>
      <c r="J16" s="696">
        <v>5509</v>
      </c>
      <c r="K16" s="264"/>
      <c r="L16" s="83"/>
      <c r="M16" s="81"/>
      <c r="N16" s="307"/>
      <c r="O16" s="357"/>
    </row>
    <row r="17" spans="1:15" s="55" customFormat="1" ht="14.25" customHeight="1" x14ac:dyDescent="0.2">
      <c r="A17" s="794"/>
      <c r="B17" s="988"/>
      <c r="C17" s="13"/>
      <c r="D17" s="66"/>
      <c r="E17" s="533"/>
      <c r="F17" s="981"/>
      <c r="G17" s="26" t="s">
        <v>66</v>
      </c>
      <c r="H17" s="696">
        <v>593.70000000000005</v>
      </c>
      <c r="I17" s="688"/>
      <c r="J17" s="696"/>
      <c r="K17" s="264"/>
      <c r="L17" s="83"/>
      <c r="M17" s="81"/>
      <c r="N17" s="307"/>
      <c r="O17" s="357"/>
    </row>
    <row r="18" spans="1:15" s="55" customFormat="1" ht="15" customHeight="1" x14ac:dyDescent="0.2">
      <c r="A18" s="794"/>
      <c r="B18" s="5"/>
      <c r="C18" s="13"/>
      <c r="D18" s="66"/>
      <c r="E18" s="533"/>
      <c r="F18" s="591"/>
      <c r="G18" s="18" t="s">
        <v>230</v>
      </c>
      <c r="H18" s="696">
        <v>43.3</v>
      </c>
      <c r="I18" s="688">
        <v>7.7</v>
      </c>
      <c r="J18" s="696"/>
      <c r="K18" s="264"/>
      <c r="L18" s="83"/>
      <c r="M18" s="81"/>
      <c r="N18" s="307"/>
      <c r="O18" s="357"/>
    </row>
    <row r="19" spans="1:15" s="55" customFormat="1" ht="15.75" customHeight="1" x14ac:dyDescent="0.2">
      <c r="A19" s="794"/>
      <c r="B19" s="5"/>
      <c r="C19" s="13"/>
      <c r="D19" s="66"/>
      <c r="E19" s="513"/>
      <c r="F19" s="717"/>
      <c r="G19" s="18" t="s">
        <v>3</v>
      </c>
      <c r="H19" s="423">
        <v>3.8</v>
      </c>
      <c r="I19" s="128">
        <v>0.7</v>
      </c>
      <c r="J19" s="423"/>
      <c r="K19" s="264"/>
      <c r="L19" s="83"/>
      <c r="M19" s="81"/>
      <c r="N19" s="307"/>
      <c r="O19" s="357"/>
    </row>
    <row r="20" spans="1:15" s="55" customFormat="1" ht="15" customHeight="1" x14ac:dyDescent="0.2">
      <c r="A20" s="794"/>
      <c r="B20" s="5"/>
      <c r="C20" s="13"/>
      <c r="D20" s="1437" t="s">
        <v>240</v>
      </c>
      <c r="E20" s="533"/>
      <c r="F20" s="701"/>
      <c r="G20" s="264"/>
      <c r="I20" s="264"/>
      <c r="K20" s="1445" t="s">
        <v>289</v>
      </c>
      <c r="L20" s="1234">
        <v>19</v>
      </c>
      <c r="M20" s="1228"/>
      <c r="N20" s="1229"/>
      <c r="O20" s="357"/>
    </row>
    <row r="21" spans="1:15" s="55" customFormat="1" ht="15" customHeight="1" x14ac:dyDescent="0.2">
      <c r="A21" s="794"/>
      <c r="B21" s="5"/>
      <c r="C21" s="13"/>
      <c r="D21" s="1438"/>
      <c r="E21" s="533"/>
      <c r="F21" s="591"/>
      <c r="G21" s="264"/>
      <c r="I21" s="264"/>
      <c r="K21" s="1446"/>
      <c r="L21" s="1225"/>
      <c r="M21" s="1226"/>
      <c r="N21" s="1227"/>
      <c r="O21" s="357"/>
    </row>
    <row r="22" spans="1:15" s="55" customFormat="1" ht="14.25" customHeight="1" x14ac:dyDescent="0.2">
      <c r="A22" s="794"/>
      <c r="B22" s="590"/>
      <c r="C22" s="13"/>
      <c r="D22" s="1437" t="s">
        <v>169</v>
      </c>
      <c r="E22" s="533"/>
      <c r="F22" s="591"/>
      <c r="G22" s="560"/>
      <c r="H22" s="184"/>
      <c r="I22" s="185"/>
      <c r="J22" s="108"/>
      <c r="K22" s="1443" t="s">
        <v>135</v>
      </c>
      <c r="L22" s="268">
        <v>48</v>
      </c>
      <c r="M22" s="538">
        <v>48</v>
      </c>
      <c r="N22" s="334">
        <v>48</v>
      </c>
      <c r="O22" s="357"/>
    </row>
    <row r="23" spans="1:15" s="55" customFormat="1" ht="15" customHeight="1" x14ac:dyDescent="0.2">
      <c r="A23" s="794"/>
      <c r="B23" s="5"/>
      <c r="C23" s="13"/>
      <c r="D23" s="1438"/>
      <c r="E23" s="533"/>
      <c r="F23" s="591"/>
      <c r="G23" s="560"/>
      <c r="H23" s="184"/>
      <c r="I23" s="185"/>
      <c r="J23" s="108"/>
      <c r="K23" s="1444"/>
      <c r="L23" s="634"/>
      <c r="M23" s="523"/>
      <c r="N23" s="542"/>
      <c r="O23" s="357"/>
    </row>
    <row r="24" spans="1:15" s="55" customFormat="1" ht="15.75" customHeight="1" x14ac:dyDescent="0.2">
      <c r="A24" s="794"/>
      <c r="B24" s="5"/>
      <c r="C24" s="13"/>
      <c r="D24" s="1442"/>
      <c r="E24" s="533"/>
      <c r="F24" s="591"/>
      <c r="G24" s="285"/>
      <c r="H24" s="184"/>
      <c r="I24" s="185"/>
      <c r="J24" s="108"/>
      <c r="K24" s="536" t="s">
        <v>136</v>
      </c>
      <c r="L24" s="644">
        <v>8051</v>
      </c>
      <c r="M24" s="45">
        <v>8100</v>
      </c>
      <c r="N24" s="596">
        <v>8100</v>
      </c>
      <c r="O24" s="358"/>
    </row>
    <row r="25" spans="1:15" s="55" customFormat="1" ht="15.75" customHeight="1" x14ac:dyDescent="0.2">
      <c r="A25" s="794"/>
      <c r="B25" s="5"/>
      <c r="C25" s="13"/>
      <c r="D25" s="1438" t="s">
        <v>170</v>
      </c>
      <c r="E25" s="533"/>
      <c r="F25" s="591"/>
      <c r="G25" s="560"/>
      <c r="H25" s="184"/>
      <c r="I25" s="185"/>
      <c r="J25" s="108"/>
      <c r="K25" s="1444" t="s">
        <v>135</v>
      </c>
      <c r="L25" s="642">
        <v>7</v>
      </c>
      <c r="M25" s="205">
        <v>7</v>
      </c>
      <c r="N25" s="62">
        <v>7</v>
      </c>
    </row>
    <row r="26" spans="1:15" s="55" customFormat="1" ht="14.25" customHeight="1" x14ac:dyDescent="0.2">
      <c r="A26" s="794"/>
      <c r="B26" s="590"/>
      <c r="C26" s="13"/>
      <c r="D26" s="1438"/>
      <c r="E26" s="533"/>
      <c r="F26" s="591"/>
      <c r="G26" s="560"/>
      <c r="H26" s="184"/>
      <c r="I26" s="266"/>
      <c r="J26" s="230"/>
      <c r="K26" s="1444"/>
      <c r="L26" s="637"/>
      <c r="M26" s="207"/>
      <c r="N26" s="188"/>
    </row>
    <row r="27" spans="1:15" s="55" customFormat="1" ht="15" customHeight="1" thickBot="1" x14ac:dyDescent="0.25">
      <c r="A27" s="794"/>
      <c r="B27" s="5"/>
      <c r="C27" s="13"/>
      <c r="D27" s="1439"/>
      <c r="E27" s="533"/>
      <c r="F27" s="591"/>
      <c r="G27" s="718"/>
      <c r="H27" s="184"/>
      <c r="I27" s="185"/>
      <c r="J27" s="108"/>
      <c r="K27" s="633" t="s">
        <v>136</v>
      </c>
      <c r="L27" s="636">
        <v>301</v>
      </c>
      <c r="M27" s="453">
        <v>301</v>
      </c>
      <c r="N27" s="551">
        <v>301</v>
      </c>
    </row>
    <row r="28" spans="1:15" s="55" customFormat="1" ht="12.75" customHeight="1" x14ac:dyDescent="0.2">
      <c r="A28" s="1447"/>
      <c r="B28" s="5"/>
      <c r="C28" s="1448"/>
      <c r="D28" s="1449" t="s">
        <v>74</v>
      </c>
      <c r="E28" s="1452"/>
      <c r="F28" s="1454"/>
      <c r="G28" s="285"/>
      <c r="H28" s="184"/>
      <c r="I28" s="185"/>
      <c r="J28" s="108"/>
      <c r="K28" s="1345" t="s">
        <v>135</v>
      </c>
      <c r="L28" s="548">
        <v>4</v>
      </c>
      <c r="M28" s="766">
        <v>4</v>
      </c>
      <c r="N28" s="767">
        <v>4</v>
      </c>
    </row>
    <row r="29" spans="1:15" s="55" customFormat="1" ht="15.75" customHeight="1" x14ac:dyDescent="0.2">
      <c r="A29" s="1447"/>
      <c r="B29" s="5"/>
      <c r="C29" s="1420"/>
      <c r="D29" s="1450"/>
      <c r="E29" s="1453"/>
      <c r="F29" s="1455"/>
      <c r="G29" s="285"/>
      <c r="H29" s="184"/>
      <c r="I29" s="185"/>
      <c r="J29" s="108"/>
      <c r="K29" s="632" t="s">
        <v>136</v>
      </c>
      <c r="L29" s="638">
        <v>1319</v>
      </c>
      <c r="M29" s="28">
        <v>1320</v>
      </c>
      <c r="N29" s="29">
        <v>1320</v>
      </c>
    </row>
    <row r="30" spans="1:15" s="55" customFormat="1" ht="15.75" customHeight="1" thickBot="1" x14ac:dyDescent="0.25">
      <c r="A30" s="1447"/>
      <c r="B30" s="5"/>
      <c r="C30" s="1420"/>
      <c r="D30" s="1451"/>
      <c r="E30" s="1424"/>
      <c r="F30" s="1426"/>
      <c r="G30" s="285"/>
      <c r="H30" s="184"/>
      <c r="I30" s="185"/>
      <c r="J30" s="108"/>
      <c r="K30" s="768" t="s">
        <v>179</v>
      </c>
      <c r="L30" s="769">
        <v>925</v>
      </c>
      <c r="M30" s="770">
        <v>925</v>
      </c>
      <c r="N30" s="551">
        <v>925</v>
      </c>
    </row>
    <row r="31" spans="1:15" s="55" customFormat="1" ht="30" customHeight="1" x14ac:dyDescent="0.2">
      <c r="A31" s="795"/>
      <c r="B31" s="5"/>
      <c r="C31" s="609"/>
      <c r="D31" s="592" t="s">
        <v>180</v>
      </c>
      <c r="E31" s="533"/>
      <c r="F31" s="591"/>
      <c r="G31" s="285"/>
      <c r="H31" s="184"/>
      <c r="I31" s="185"/>
      <c r="J31" s="108"/>
      <c r="K31" s="1232" t="s">
        <v>289</v>
      </c>
      <c r="L31" s="265">
        <v>26</v>
      </c>
      <c r="M31" s="595"/>
      <c r="N31" s="597"/>
    </row>
    <row r="32" spans="1:15" s="55" customFormat="1" ht="15.75" customHeight="1" x14ac:dyDescent="0.2">
      <c r="A32" s="795"/>
      <c r="B32" s="590"/>
      <c r="C32" s="609"/>
      <c r="D32" s="1437" t="s">
        <v>171</v>
      </c>
      <c r="E32" s="533"/>
      <c r="F32" s="599"/>
      <c r="G32" s="285"/>
      <c r="H32" s="697"/>
      <c r="I32" s="185"/>
      <c r="J32" s="108"/>
      <c r="K32" s="632" t="s">
        <v>135</v>
      </c>
      <c r="L32" s="640">
        <v>32</v>
      </c>
      <c r="M32" s="160">
        <v>32</v>
      </c>
      <c r="N32" s="154">
        <v>32</v>
      </c>
    </row>
    <row r="33" spans="1:18" s="55" customFormat="1" ht="28.5" customHeight="1" x14ac:dyDescent="0.2">
      <c r="A33" s="795"/>
      <c r="B33" s="590"/>
      <c r="C33" s="609"/>
      <c r="D33" s="1438"/>
      <c r="E33" s="533"/>
      <c r="F33" s="599"/>
      <c r="G33" s="285"/>
      <c r="H33" s="184"/>
      <c r="I33" s="185"/>
      <c r="J33" s="108"/>
      <c r="K33" s="536" t="s">
        <v>137</v>
      </c>
      <c r="L33" s="229">
        <v>17438</v>
      </c>
      <c r="M33" s="166">
        <v>17450</v>
      </c>
      <c r="N33" s="62">
        <v>17450</v>
      </c>
    </row>
    <row r="34" spans="1:18" s="55" customFormat="1" ht="21.75" customHeight="1" x14ac:dyDescent="0.2">
      <c r="A34" s="795"/>
      <c r="B34" s="590"/>
      <c r="C34" s="609"/>
      <c r="D34" s="1437" t="s">
        <v>172</v>
      </c>
      <c r="E34" s="533"/>
      <c r="F34" s="599"/>
      <c r="G34" s="285"/>
      <c r="H34" s="184"/>
      <c r="I34" s="185"/>
      <c r="J34" s="108"/>
      <c r="K34" s="632" t="s">
        <v>135</v>
      </c>
      <c r="L34" s="640">
        <v>5</v>
      </c>
      <c r="M34" s="160">
        <v>5</v>
      </c>
      <c r="N34" s="154">
        <v>5</v>
      </c>
    </row>
    <row r="35" spans="1:18" s="55" customFormat="1" ht="21.75" customHeight="1" thickBot="1" x14ac:dyDescent="0.25">
      <c r="A35" s="795"/>
      <c r="B35" s="590"/>
      <c r="C35" s="609"/>
      <c r="D35" s="1439"/>
      <c r="E35" s="533"/>
      <c r="F35" s="599"/>
      <c r="G35" s="285"/>
      <c r="H35" s="184"/>
      <c r="I35" s="185"/>
      <c r="J35" s="108"/>
      <c r="K35" s="633" t="s">
        <v>136</v>
      </c>
      <c r="L35" s="641">
        <v>989</v>
      </c>
      <c r="M35" s="456">
        <v>990</v>
      </c>
      <c r="N35" s="157">
        <v>990</v>
      </c>
    </row>
    <row r="36" spans="1:18" s="55" customFormat="1" ht="21.75" customHeight="1" x14ac:dyDescent="0.2">
      <c r="A36" s="795"/>
      <c r="B36" s="590"/>
      <c r="C36" s="609"/>
      <c r="D36" s="1440" t="s">
        <v>308</v>
      </c>
      <c r="E36" s="167"/>
      <c r="F36" s="352"/>
      <c r="G36" s="285"/>
      <c r="H36" s="184"/>
      <c r="I36" s="185"/>
      <c r="J36" s="108"/>
      <c r="K36" s="526" t="s">
        <v>135</v>
      </c>
      <c r="L36" s="548">
        <v>31</v>
      </c>
      <c r="M36" s="457">
        <v>31</v>
      </c>
      <c r="N36" s="458">
        <v>31</v>
      </c>
    </row>
    <row r="37" spans="1:18" s="177" customFormat="1" ht="27.75" customHeight="1" x14ac:dyDescent="0.2">
      <c r="A37" s="794"/>
      <c r="B37" s="590"/>
      <c r="C37" s="477"/>
      <c r="D37" s="1441"/>
      <c r="E37" s="518"/>
      <c r="F37" s="531"/>
      <c r="G37" s="19"/>
      <c r="H37" s="184"/>
      <c r="I37" s="185"/>
      <c r="J37" s="108"/>
      <c r="K37" s="611" t="s">
        <v>309</v>
      </c>
      <c r="L37" s="642">
        <v>2050</v>
      </c>
      <c r="M37" s="61">
        <v>2050</v>
      </c>
      <c r="N37" s="62">
        <v>2050</v>
      </c>
    </row>
    <row r="38" spans="1:18" s="55" customFormat="1" ht="18" customHeight="1" x14ac:dyDescent="0.2">
      <c r="A38" s="795"/>
      <c r="B38" s="590"/>
      <c r="C38" s="609"/>
      <c r="D38" s="1437" t="s">
        <v>138</v>
      </c>
      <c r="E38" s="533"/>
      <c r="F38" s="599"/>
      <c r="G38" s="285"/>
      <c r="H38" s="184"/>
      <c r="I38" s="185"/>
      <c r="J38" s="108"/>
      <c r="K38" s="573" t="s">
        <v>137</v>
      </c>
      <c r="L38" s="643" t="s">
        <v>139</v>
      </c>
      <c r="M38" s="524"/>
      <c r="N38" s="543"/>
      <c r="O38" s="263"/>
    </row>
    <row r="39" spans="1:18" s="55" customFormat="1" ht="13.5" customHeight="1" x14ac:dyDescent="0.2">
      <c r="A39" s="795"/>
      <c r="B39" s="590"/>
      <c r="C39" s="609"/>
      <c r="D39" s="1442"/>
      <c r="E39" s="533"/>
      <c r="F39" s="599"/>
      <c r="G39" s="285"/>
      <c r="H39" s="184"/>
      <c r="I39" s="266"/>
      <c r="J39" s="230"/>
      <c r="K39" s="525"/>
      <c r="L39" s="616"/>
      <c r="M39" s="168"/>
      <c r="N39" s="188"/>
    </row>
    <row r="40" spans="1:18" s="55" customFormat="1" ht="16.5" customHeight="1" x14ac:dyDescent="0.2">
      <c r="A40" s="1447"/>
      <c r="B40" s="1460"/>
      <c r="C40" s="1420"/>
      <c r="D40" s="1437" t="s">
        <v>168</v>
      </c>
      <c r="E40" s="1461"/>
      <c r="F40" s="1456"/>
      <c r="G40" s="560"/>
      <c r="H40" s="184"/>
      <c r="I40" s="185"/>
      <c r="J40" s="108"/>
      <c r="K40" s="632" t="s">
        <v>135</v>
      </c>
      <c r="L40" s="268">
        <v>6</v>
      </c>
      <c r="M40" s="163">
        <v>6</v>
      </c>
      <c r="N40" s="204">
        <v>6</v>
      </c>
    </row>
    <row r="41" spans="1:18" s="55" customFormat="1" ht="15.75" customHeight="1" x14ac:dyDescent="0.2">
      <c r="A41" s="1447"/>
      <c r="B41" s="1460"/>
      <c r="C41" s="1420"/>
      <c r="D41" s="1438"/>
      <c r="E41" s="1461"/>
      <c r="F41" s="1456"/>
      <c r="G41" s="515"/>
      <c r="H41" s="184"/>
      <c r="I41" s="185"/>
      <c r="J41" s="108"/>
      <c r="K41" s="632" t="s">
        <v>136</v>
      </c>
      <c r="L41" s="638">
        <v>5430</v>
      </c>
      <c r="M41" s="28">
        <v>5430</v>
      </c>
      <c r="N41" s="29">
        <v>5430</v>
      </c>
      <c r="P41" s="1457"/>
      <c r="Q41" s="1457"/>
      <c r="R41" s="1457"/>
    </row>
    <row r="42" spans="1:18" s="55" customFormat="1" ht="15.75" customHeight="1" x14ac:dyDescent="0.2">
      <c r="A42" s="1447"/>
      <c r="B42" s="1460"/>
      <c r="C42" s="1420"/>
      <c r="D42" s="1438"/>
      <c r="E42" s="1461"/>
      <c r="F42" s="1456"/>
      <c r="G42" s="515"/>
      <c r="H42" s="184"/>
      <c r="I42" s="185"/>
      <c r="J42" s="108"/>
      <c r="K42" s="1458" t="s">
        <v>228</v>
      </c>
      <c r="L42" s="639">
        <v>90</v>
      </c>
      <c r="M42" s="594">
        <v>90</v>
      </c>
      <c r="N42" s="62">
        <v>90</v>
      </c>
      <c r="P42" s="1457"/>
      <c r="Q42" s="1457"/>
      <c r="R42" s="1457"/>
    </row>
    <row r="43" spans="1:18" s="55" customFormat="1" ht="15.75" customHeight="1" x14ac:dyDescent="0.2">
      <c r="A43" s="1447"/>
      <c r="B43" s="1460"/>
      <c r="C43" s="1420"/>
      <c r="D43" s="1442"/>
      <c r="E43" s="1461"/>
      <c r="F43" s="1456"/>
      <c r="G43" s="515"/>
      <c r="H43" s="879"/>
      <c r="I43" s="185"/>
      <c r="J43" s="108"/>
      <c r="K43" s="1459"/>
      <c r="L43" s="265"/>
      <c r="M43" s="595"/>
      <c r="N43" s="597"/>
      <c r="P43" s="589"/>
      <c r="Q43" s="589"/>
      <c r="R43" s="589"/>
    </row>
    <row r="44" spans="1:18" s="55" customFormat="1" ht="12.75" customHeight="1" x14ac:dyDescent="0.2">
      <c r="A44" s="1447"/>
      <c r="B44" s="1460"/>
      <c r="C44" s="1420"/>
      <c r="D44" s="1471" t="s">
        <v>51</v>
      </c>
      <c r="E44" s="1473"/>
      <c r="F44" s="1456"/>
      <c r="G44" s="560"/>
      <c r="H44" s="184"/>
      <c r="I44" s="185"/>
      <c r="J44" s="108"/>
      <c r="K44" s="1458" t="s">
        <v>140</v>
      </c>
      <c r="L44" s="1462">
        <v>5450</v>
      </c>
      <c r="M44" s="1464">
        <v>5450</v>
      </c>
      <c r="N44" s="1466">
        <v>5450</v>
      </c>
    </row>
    <row r="45" spans="1:18" s="55" customFormat="1" x14ac:dyDescent="0.2">
      <c r="A45" s="1447"/>
      <c r="B45" s="1460"/>
      <c r="C45" s="1420"/>
      <c r="D45" s="1472"/>
      <c r="E45" s="1473"/>
      <c r="F45" s="1456"/>
      <c r="G45" s="515"/>
      <c r="H45" s="184"/>
      <c r="I45" s="185"/>
      <c r="J45" s="108"/>
      <c r="K45" s="1459"/>
      <c r="L45" s="1463"/>
      <c r="M45" s="1465"/>
      <c r="N45" s="1467"/>
    </row>
    <row r="46" spans="1:18" s="55" customFormat="1" x14ac:dyDescent="0.2">
      <c r="A46" s="1447"/>
      <c r="B46" s="1460"/>
      <c r="C46" s="1420"/>
      <c r="D46" s="1472"/>
      <c r="E46" s="1473"/>
      <c r="F46" s="1456"/>
      <c r="G46" s="515"/>
      <c r="H46" s="184"/>
      <c r="I46" s="185"/>
      <c r="J46" s="108"/>
      <c r="K46" s="1459"/>
      <c r="L46" s="1463"/>
      <c r="M46" s="1465"/>
      <c r="N46" s="1467"/>
    </row>
    <row r="47" spans="1:18" s="55" customFormat="1" ht="14.25" customHeight="1" x14ac:dyDescent="0.2">
      <c r="A47" s="796"/>
      <c r="B47" s="590"/>
      <c r="C47" s="609"/>
      <c r="D47" s="1468" t="s">
        <v>141</v>
      </c>
      <c r="E47" s="690"/>
      <c r="F47" s="591"/>
      <c r="G47" s="515"/>
      <c r="H47" s="184"/>
      <c r="I47" s="185"/>
      <c r="J47" s="108"/>
      <c r="K47" s="573" t="s">
        <v>87</v>
      </c>
      <c r="L47" s="644">
        <v>85</v>
      </c>
      <c r="M47" s="32">
        <v>100</v>
      </c>
      <c r="N47" s="596"/>
    </row>
    <row r="48" spans="1:18" s="55" customFormat="1" ht="14.25" customHeight="1" x14ac:dyDescent="0.2">
      <c r="A48" s="796"/>
      <c r="B48" s="590"/>
      <c r="C48" s="609"/>
      <c r="D48" s="1469"/>
      <c r="E48" s="690"/>
      <c r="F48" s="591"/>
      <c r="G48" s="515"/>
      <c r="H48" s="184"/>
      <c r="I48" s="185"/>
      <c r="J48" s="108"/>
      <c r="K48" s="611"/>
      <c r="L48" s="645"/>
      <c r="M48" s="20"/>
      <c r="N48" s="597"/>
    </row>
    <row r="49" spans="1:14" s="55" customFormat="1" ht="14.25" customHeight="1" x14ac:dyDescent="0.2">
      <c r="A49" s="796"/>
      <c r="B49" s="590"/>
      <c r="C49" s="609"/>
      <c r="D49" s="1470"/>
      <c r="E49" s="690"/>
      <c r="F49" s="591"/>
      <c r="G49" s="515"/>
      <c r="H49" s="184"/>
      <c r="I49" s="185"/>
      <c r="J49" s="108"/>
      <c r="K49" s="611"/>
      <c r="L49" s="645"/>
      <c r="M49" s="20"/>
      <c r="N49" s="597"/>
    </row>
    <row r="50" spans="1:14" s="55" customFormat="1" ht="12.75" customHeight="1" x14ac:dyDescent="0.2">
      <c r="A50" s="797"/>
      <c r="B50" s="5"/>
      <c r="C50" s="13"/>
      <c r="D50" s="1479" t="s">
        <v>181</v>
      </c>
      <c r="E50" s="1480"/>
      <c r="F50" s="1482"/>
      <c r="G50" s="718"/>
      <c r="H50" s="697"/>
      <c r="I50" s="185"/>
      <c r="J50" s="108"/>
      <c r="K50" s="1458" t="s">
        <v>140</v>
      </c>
      <c r="L50" s="642">
        <v>152</v>
      </c>
      <c r="M50" s="61">
        <v>160</v>
      </c>
      <c r="N50" s="62">
        <v>160</v>
      </c>
    </row>
    <row r="51" spans="1:14" s="55" customFormat="1" ht="14.25" customHeight="1" x14ac:dyDescent="0.2">
      <c r="A51" s="797"/>
      <c r="B51" s="5"/>
      <c r="C51" s="13"/>
      <c r="D51" s="1470"/>
      <c r="E51" s="1481"/>
      <c r="F51" s="1483"/>
      <c r="G51" s="515"/>
      <c r="H51" s="104"/>
      <c r="I51" s="185"/>
      <c r="J51" s="108"/>
      <c r="K51" s="1459"/>
      <c r="L51" s="646"/>
      <c r="M51" s="370"/>
      <c r="N51" s="371"/>
    </row>
    <row r="52" spans="1:14" s="55" customFormat="1" ht="17.25" customHeight="1" x14ac:dyDescent="0.2">
      <c r="A52" s="797"/>
      <c r="B52" s="5"/>
      <c r="C52" s="13"/>
      <c r="D52" s="1468" t="s">
        <v>182</v>
      </c>
      <c r="E52" s="1473"/>
      <c r="F52" s="1456"/>
      <c r="G52" s="1340"/>
      <c r="H52" s="104"/>
      <c r="I52" s="185"/>
      <c r="J52" s="108"/>
      <c r="K52" s="632" t="s">
        <v>142</v>
      </c>
      <c r="L52" s="640">
        <v>695</v>
      </c>
      <c r="M52" s="160">
        <v>695</v>
      </c>
      <c r="N52" s="154">
        <v>695</v>
      </c>
    </row>
    <row r="53" spans="1:14" ht="30.75" customHeight="1" x14ac:dyDescent="0.2">
      <c r="A53" s="797"/>
      <c r="B53" s="5"/>
      <c r="C53" s="13"/>
      <c r="D53" s="1469"/>
      <c r="E53" s="1473"/>
      <c r="F53" s="1456"/>
      <c r="G53" s="1340"/>
      <c r="H53" s="104"/>
      <c r="I53" s="185"/>
      <c r="J53" s="108"/>
      <c r="K53" s="1338" t="s">
        <v>143</v>
      </c>
      <c r="L53" s="642">
        <v>15000</v>
      </c>
      <c r="M53" s="61">
        <v>15000</v>
      </c>
      <c r="N53" s="62">
        <v>15000</v>
      </c>
    </row>
    <row r="54" spans="1:14" ht="21" customHeight="1" x14ac:dyDescent="0.2">
      <c r="A54" s="797"/>
      <c r="B54" s="5"/>
      <c r="C54" s="13"/>
      <c r="D54" s="1474" t="s">
        <v>144</v>
      </c>
      <c r="E54" s="1339"/>
      <c r="F54" s="271"/>
      <c r="G54" s="1337"/>
      <c r="H54" s="104"/>
      <c r="I54" s="185"/>
      <c r="J54" s="108"/>
      <c r="K54" s="632" t="s">
        <v>145</v>
      </c>
      <c r="L54" s="640">
        <v>168</v>
      </c>
      <c r="M54" s="160">
        <v>168</v>
      </c>
      <c r="N54" s="154">
        <v>168</v>
      </c>
    </row>
    <row r="55" spans="1:14" ht="21" customHeight="1" x14ac:dyDescent="0.2">
      <c r="A55" s="797"/>
      <c r="B55" s="5"/>
      <c r="C55" s="12"/>
      <c r="D55" s="1475"/>
      <c r="E55" s="1214"/>
      <c r="F55" s="271"/>
      <c r="G55" s="1354"/>
      <c r="H55" s="104"/>
      <c r="I55" s="185"/>
      <c r="J55" s="108"/>
      <c r="K55" s="525" t="s">
        <v>146</v>
      </c>
      <c r="L55" s="616">
        <v>16</v>
      </c>
      <c r="M55" s="168">
        <v>16</v>
      </c>
      <c r="N55" s="188">
        <v>16</v>
      </c>
    </row>
    <row r="56" spans="1:14" ht="42" customHeight="1" x14ac:dyDescent="0.2">
      <c r="A56" s="1362"/>
      <c r="B56" s="1293"/>
      <c r="C56" s="1294"/>
      <c r="D56" s="1353" t="s">
        <v>245</v>
      </c>
      <c r="E56" s="1295"/>
      <c r="F56" s="1296"/>
      <c r="G56" s="1344"/>
      <c r="H56" s="1363"/>
      <c r="I56" s="1364"/>
      <c r="J56" s="1365"/>
      <c r="K56" s="1351"/>
      <c r="L56" s="616"/>
      <c r="M56" s="168"/>
      <c r="N56" s="188"/>
    </row>
    <row r="57" spans="1:14" ht="17.25" customHeight="1" x14ac:dyDescent="0.2">
      <c r="A57" s="794"/>
      <c r="B57" s="5"/>
      <c r="C57" s="13"/>
      <c r="D57" s="1476" t="s">
        <v>147</v>
      </c>
      <c r="E57" s="894"/>
      <c r="F57" s="271"/>
      <c r="G57" s="1477"/>
      <c r="H57" s="1478"/>
      <c r="I57" s="1492"/>
      <c r="J57" s="1493"/>
      <c r="K57" s="525" t="s">
        <v>135</v>
      </c>
      <c r="L57" s="637">
        <v>1</v>
      </c>
      <c r="M57" s="187">
        <v>1</v>
      </c>
      <c r="N57" s="188">
        <v>1</v>
      </c>
    </row>
    <row r="58" spans="1:14" ht="17.25" customHeight="1" x14ac:dyDescent="0.2">
      <c r="A58" s="794"/>
      <c r="B58" s="5"/>
      <c r="C58" s="12"/>
      <c r="D58" s="1475"/>
      <c r="E58" s="910"/>
      <c r="F58" s="270"/>
      <c r="G58" s="1477"/>
      <c r="H58" s="1478"/>
      <c r="I58" s="1492"/>
      <c r="J58" s="1493"/>
      <c r="K58" s="889" t="s">
        <v>137</v>
      </c>
      <c r="L58" s="640">
        <v>25</v>
      </c>
      <c r="M58" s="160">
        <v>25</v>
      </c>
      <c r="N58" s="154">
        <v>25</v>
      </c>
    </row>
    <row r="59" spans="1:14" ht="17.25" customHeight="1" x14ac:dyDescent="0.2">
      <c r="A59" s="794"/>
      <c r="B59" s="5"/>
      <c r="C59" s="13"/>
      <c r="D59" s="564" t="s">
        <v>148</v>
      </c>
      <c r="E59" s="716"/>
      <c r="F59" s="270"/>
      <c r="G59" s="731"/>
      <c r="H59" s="184"/>
      <c r="I59" s="185"/>
      <c r="J59" s="108"/>
      <c r="K59" s="890" t="s">
        <v>135</v>
      </c>
      <c r="L59" s="268">
        <v>2</v>
      </c>
      <c r="M59" s="163"/>
      <c r="N59" s="204"/>
    </row>
    <row r="60" spans="1:14" ht="44.25" customHeight="1" thickBot="1" x14ac:dyDescent="0.25">
      <c r="A60" s="794"/>
      <c r="B60" s="5"/>
      <c r="C60" s="13"/>
      <c r="D60" s="698" t="s">
        <v>183</v>
      </c>
      <c r="E60" s="533"/>
      <c r="F60" s="271"/>
      <c r="G60" s="731"/>
      <c r="H60" s="184"/>
      <c r="I60" s="185"/>
      <c r="J60" s="108"/>
      <c r="K60" s="573" t="s">
        <v>137</v>
      </c>
      <c r="L60" s="229"/>
      <c r="M60" s="166">
        <v>120</v>
      </c>
      <c r="N60" s="62">
        <v>170</v>
      </c>
    </row>
    <row r="61" spans="1:14" ht="18" customHeight="1" x14ac:dyDescent="0.2">
      <c r="A61" s="798"/>
      <c r="B61" s="94"/>
      <c r="C61" s="9"/>
      <c r="D61" s="1494" t="s">
        <v>69</v>
      </c>
      <c r="E61" s="1495" t="s">
        <v>46</v>
      </c>
      <c r="F61" s="591"/>
      <c r="G61" s="718"/>
      <c r="H61" s="184"/>
      <c r="I61" s="185"/>
      <c r="J61" s="108"/>
      <c r="K61" s="526" t="s">
        <v>135</v>
      </c>
      <c r="L61" s="647">
        <v>4</v>
      </c>
      <c r="M61" s="459">
        <v>4</v>
      </c>
      <c r="N61" s="458">
        <v>4</v>
      </c>
    </row>
    <row r="62" spans="1:14" ht="18" customHeight="1" x14ac:dyDescent="0.2">
      <c r="A62" s="798"/>
      <c r="B62" s="94"/>
      <c r="C62" s="9"/>
      <c r="D62" s="1475"/>
      <c r="E62" s="1496"/>
      <c r="F62" s="591"/>
      <c r="G62" s="718"/>
      <c r="H62" s="184"/>
      <c r="I62" s="185"/>
      <c r="J62" s="108"/>
      <c r="K62" s="612" t="s">
        <v>137</v>
      </c>
      <c r="L62" s="616">
        <v>57</v>
      </c>
      <c r="M62" s="168">
        <v>60</v>
      </c>
      <c r="N62" s="188">
        <v>60</v>
      </c>
    </row>
    <row r="63" spans="1:14" ht="18" customHeight="1" x14ac:dyDescent="0.2">
      <c r="A63" s="799"/>
      <c r="B63" s="574"/>
      <c r="C63" s="289"/>
      <c r="D63" s="1474" t="s">
        <v>88</v>
      </c>
      <c r="E63" s="691"/>
      <c r="F63" s="569"/>
      <c r="G63" s="21"/>
      <c r="H63" s="104"/>
      <c r="I63" s="105"/>
      <c r="J63" s="110"/>
      <c r="K63" s="455" t="s">
        <v>135</v>
      </c>
      <c r="L63" s="473">
        <v>90</v>
      </c>
      <c r="M63" s="269">
        <v>90</v>
      </c>
      <c r="N63" s="29">
        <v>90</v>
      </c>
    </row>
    <row r="64" spans="1:14" ht="29.25" customHeight="1" x14ac:dyDescent="0.2">
      <c r="A64" s="799"/>
      <c r="B64" s="574"/>
      <c r="C64" s="289"/>
      <c r="D64" s="1476"/>
      <c r="E64" s="692"/>
      <c r="F64" s="569"/>
      <c r="G64" s="21"/>
      <c r="H64" s="104"/>
      <c r="I64" s="105"/>
      <c r="J64" s="110"/>
      <c r="K64" s="159" t="s">
        <v>229</v>
      </c>
      <c r="L64" s="398"/>
      <c r="M64" s="142">
        <v>2010</v>
      </c>
      <c r="N64" s="95"/>
    </row>
    <row r="65" spans="1:19" ht="54.75" customHeight="1" x14ac:dyDescent="0.2">
      <c r="A65" s="799"/>
      <c r="B65" s="574"/>
      <c r="C65" s="289"/>
      <c r="D65" s="564"/>
      <c r="E65" s="692"/>
      <c r="F65" s="569"/>
      <c r="G65" s="21"/>
      <c r="H65" s="104"/>
      <c r="I65" s="105"/>
      <c r="J65" s="108"/>
      <c r="K65" s="455" t="s">
        <v>184</v>
      </c>
      <c r="L65" s="625">
        <v>448</v>
      </c>
      <c r="M65" s="439">
        <v>448</v>
      </c>
      <c r="N65" s="440">
        <v>448</v>
      </c>
    </row>
    <row r="66" spans="1:19" ht="18.75" customHeight="1" x14ac:dyDescent="0.2">
      <c r="A66" s="799"/>
      <c r="B66" s="574"/>
      <c r="C66" s="289"/>
      <c r="D66" s="559"/>
      <c r="E66" s="241"/>
      <c r="F66" s="531"/>
      <c r="G66" s="21"/>
      <c r="H66" s="104"/>
      <c r="I66" s="105"/>
      <c r="J66" s="108"/>
      <c r="K66" s="159" t="s">
        <v>149</v>
      </c>
      <c r="L66" s="254">
        <v>9</v>
      </c>
      <c r="M66" s="152">
        <v>9</v>
      </c>
      <c r="N66" s="140"/>
    </row>
    <row r="67" spans="1:19" ht="18.75" customHeight="1" x14ac:dyDescent="0.2">
      <c r="A67" s="799"/>
      <c r="B67" s="574"/>
      <c r="C67" s="289"/>
      <c r="D67" s="479" t="s">
        <v>58</v>
      </c>
      <c r="E67" s="241"/>
      <c r="F67" s="531"/>
      <c r="G67" s="19"/>
      <c r="H67" s="104"/>
      <c r="I67" s="105"/>
      <c r="J67" s="110"/>
      <c r="K67" s="281" t="s">
        <v>150</v>
      </c>
      <c r="L67" s="37">
        <v>17</v>
      </c>
      <c r="M67" s="605">
        <v>17</v>
      </c>
      <c r="N67" s="607">
        <v>17</v>
      </c>
    </row>
    <row r="68" spans="1:19" ht="18.75" customHeight="1" x14ac:dyDescent="0.2">
      <c r="A68" s="799"/>
      <c r="B68" s="574"/>
      <c r="C68" s="9"/>
      <c r="D68" s="479" t="s">
        <v>124</v>
      </c>
      <c r="E68" s="278"/>
      <c r="F68" s="580"/>
      <c r="G68" s="19"/>
      <c r="H68" s="104"/>
      <c r="I68" s="105"/>
      <c r="J68" s="110"/>
      <c r="K68" s="455" t="s">
        <v>136</v>
      </c>
      <c r="L68" s="473">
        <v>1168</v>
      </c>
      <c r="M68" s="269">
        <v>1168</v>
      </c>
      <c r="N68" s="44">
        <v>1168</v>
      </c>
    </row>
    <row r="69" spans="1:19" ht="21" customHeight="1" x14ac:dyDescent="0.2">
      <c r="A69" s="799"/>
      <c r="B69" s="574"/>
      <c r="C69" s="9"/>
      <c r="D69" s="1474" t="s">
        <v>185</v>
      </c>
      <c r="E69" s="278"/>
      <c r="F69" s="580"/>
      <c r="G69" s="19"/>
      <c r="H69" s="104"/>
      <c r="I69" s="105"/>
      <c r="J69" s="110"/>
      <c r="K69" s="455" t="s">
        <v>135</v>
      </c>
      <c r="L69" s="648">
        <v>1</v>
      </c>
      <c r="M69" s="460">
        <v>1</v>
      </c>
      <c r="N69" s="544">
        <v>1</v>
      </c>
    </row>
    <row r="70" spans="1:19" s="55" customFormat="1" ht="21" customHeight="1" x14ac:dyDescent="0.2">
      <c r="A70" s="799"/>
      <c r="B70" s="574"/>
      <c r="C70" s="9"/>
      <c r="D70" s="1475"/>
      <c r="E70" s="278"/>
      <c r="F70" s="580"/>
      <c r="G70" s="19"/>
      <c r="H70" s="104"/>
      <c r="I70" s="105"/>
      <c r="J70" s="110"/>
      <c r="K70" s="455" t="s">
        <v>136</v>
      </c>
      <c r="L70" s="649">
        <v>26</v>
      </c>
      <c r="M70" s="461">
        <v>26</v>
      </c>
      <c r="N70" s="545">
        <v>26</v>
      </c>
      <c r="P70" s="358"/>
    </row>
    <row r="71" spans="1:19" ht="30" customHeight="1" x14ac:dyDescent="0.2">
      <c r="A71" s="800"/>
      <c r="B71" s="574"/>
      <c r="C71" s="289"/>
      <c r="D71" s="372" t="s">
        <v>151</v>
      </c>
      <c r="E71" s="241"/>
      <c r="F71" s="531"/>
      <c r="G71" s="233"/>
      <c r="H71" s="147"/>
      <c r="I71" s="153"/>
      <c r="J71" s="144"/>
      <c r="K71" s="150" t="s">
        <v>135</v>
      </c>
      <c r="L71" s="265">
        <v>92</v>
      </c>
      <c r="M71" s="595">
        <v>92</v>
      </c>
      <c r="N71" s="606">
        <v>92</v>
      </c>
    </row>
    <row r="72" spans="1:19" s="55" customFormat="1" ht="16.5" customHeight="1" x14ac:dyDescent="0.2">
      <c r="A72" s="794"/>
      <c r="B72" s="5"/>
      <c r="C72" s="689"/>
      <c r="D72" s="1474" t="s">
        <v>117</v>
      </c>
      <c r="E72" s="693"/>
      <c r="F72" s="474">
        <v>1</v>
      </c>
      <c r="G72" s="516" t="s">
        <v>15</v>
      </c>
      <c r="H72" s="206">
        <v>9</v>
      </c>
      <c r="I72" s="292"/>
      <c r="J72" s="343"/>
      <c r="K72" s="1552" t="s">
        <v>238</v>
      </c>
      <c r="L72" s="644">
        <v>34</v>
      </c>
      <c r="M72" s="32"/>
      <c r="N72" s="699"/>
    </row>
    <row r="73" spans="1:19" ht="16.5" customHeight="1" thickBot="1" x14ac:dyDescent="0.25">
      <c r="A73" s="801"/>
      <c r="B73" s="15"/>
      <c r="C73" s="8"/>
      <c r="D73" s="1491"/>
      <c r="E73" s="1484" t="s">
        <v>54</v>
      </c>
      <c r="F73" s="1484"/>
      <c r="G73" s="1485"/>
      <c r="H73" s="623">
        <f>SUM(H13:H72)</f>
        <v>72032.100000000006</v>
      </c>
      <c r="I73" s="881">
        <f>SUM(I13:I72)</f>
        <v>70327</v>
      </c>
      <c r="J73" s="860">
        <f>SUM(J13:J72)</f>
        <v>70312.5</v>
      </c>
      <c r="K73" s="1553"/>
      <c r="L73" s="650"/>
      <c r="M73" s="197"/>
      <c r="N73" s="198"/>
    </row>
    <row r="74" spans="1:19" ht="32.25" customHeight="1" x14ac:dyDescent="0.2">
      <c r="A74" s="802" t="s">
        <v>14</v>
      </c>
      <c r="B74" s="582" t="s">
        <v>14</v>
      </c>
      <c r="C74" s="571" t="s">
        <v>17</v>
      </c>
      <c r="D74" s="570" t="s">
        <v>89</v>
      </c>
      <c r="E74" s="608"/>
      <c r="F74" s="50">
        <v>2</v>
      </c>
      <c r="G74" s="33"/>
      <c r="H74" s="169"/>
      <c r="I74" s="103"/>
      <c r="J74" s="111"/>
      <c r="K74" s="397"/>
      <c r="L74" s="251"/>
      <c r="M74" s="487"/>
      <c r="N74" s="488"/>
    </row>
    <row r="75" spans="1:19" ht="40.5" customHeight="1" x14ac:dyDescent="0.2">
      <c r="A75" s="799"/>
      <c r="B75" s="574"/>
      <c r="C75" s="289"/>
      <c r="D75" s="234" t="s">
        <v>90</v>
      </c>
      <c r="E75" s="241"/>
      <c r="F75" s="531"/>
      <c r="G75" s="194" t="s">
        <v>18</v>
      </c>
      <c r="H75" s="344">
        <v>207.3</v>
      </c>
      <c r="I75" s="199">
        <v>207.3</v>
      </c>
      <c r="J75" s="344">
        <v>207.3</v>
      </c>
      <c r="K75" s="455" t="s">
        <v>136</v>
      </c>
      <c r="L75" s="651">
        <v>2570</v>
      </c>
      <c r="M75" s="482">
        <v>2570</v>
      </c>
      <c r="N75" s="483">
        <v>2570</v>
      </c>
      <c r="S75" s="40" t="s">
        <v>81</v>
      </c>
    </row>
    <row r="76" spans="1:19" s="55" customFormat="1" ht="16.5" customHeight="1" x14ac:dyDescent="0.2">
      <c r="A76" s="800"/>
      <c r="B76" s="574"/>
      <c r="C76" s="289"/>
      <c r="D76" s="1486" t="s">
        <v>153</v>
      </c>
      <c r="E76" s="241"/>
      <c r="F76" s="580"/>
      <c r="G76" s="615" t="s">
        <v>15</v>
      </c>
      <c r="H76" s="400">
        <v>232.6</v>
      </c>
      <c r="I76" s="296">
        <v>178</v>
      </c>
      <c r="J76" s="700">
        <v>122</v>
      </c>
      <c r="K76" s="150" t="s">
        <v>142</v>
      </c>
      <c r="L76" s="22">
        <v>190</v>
      </c>
      <c r="M76" s="604">
        <v>190</v>
      </c>
      <c r="N76" s="606">
        <v>190</v>
      </c>
      <c r="O76" s="357"/>
      <c r="P76" s="357"/>
      <c r="Q76" s="357"/>
    </row>
    <row r="77" spans="1:19" s="55" customFormat="1" ht="43.5" customHeight="1" x14ac:dyDescent="0.2">
      <c r="A77" s="799"/>
      <c r="B77" s="574"/>
      <c r="C77" s="289"/>
      <c r="D77" s="1487"/>
      <c r="E77" s="241"/>
      <c r="F77" s="580"/>
      <c r="G77" s="730"/>
      <c r="H77" s="104"/>
      <c r="I77" s="105"/>
      <c r="J77" s="110"/>
      <c r="K77" s="455" t="s">
        <v>186</v>
      </c>
      <c r="L77" s="73">
        <v>30</v>
      </c>
      <c r="M77" s="165"/>
      <c r="N77" s="44"/>
      <c r="O77" s="357"/>
      <c r="P77" s="263"/>
      <c r="Q77" s="263"/>
    </row>
    <row r="78" spans="1:19" s="55" customFormat="1" ht="29.25" customHeight="1" x14ac:dyDescent="0.2">
      <c r="A78" s="799"/>
      <c r="B78" s="574"/>
      <c r="C78" s="289"/>
      <c r="D78" s="562" t="s">
        <v>154</v>
      </c>
      <c r="E78" s="241"/>
      <c r="F78" s="580"/>
      <c r="G78" s="723"/>
      <c r="H78" s="104"/>
      <c r="I78" s="105"/>
      <c r="J78" s="110"/>
      <c r="K78" s="151" t="s">
        <v>187</v>
      </c>
      <c r="L78" s="252">
        <v>2000</v>
      </c>
      <c r="M78" s="165"/>
      <c r="N78" s="44"/>
      <c r="O78" s="358"/>
    </row>
    <row r="79" spans="1:19" s="55" customFormat="1" ht="18" customHeight="1" x14ac:dyDescent="0.2">
      <c r="A79" s="799"/>
      <c r="B79" s="574"/>
      <c r="C79" s="289"/>
      <c r="D79" s="1487" t="s">
        <v>57</v>
      </c>
      <c r="E79" s="1488"/>
      <c r="F79" s="1489"/>
      <c r="G79" s="19"/>
      <c r="H79" s="1512"/>
      <c r="I79" s="105"/>
      <c r="J79" s="110"/>
      <c r="K79" s="455" t="s">
        <v>188</v>
      </c>
      <c r="L79" s="625">
        <v>40</v>
      </c>
      <c r="M79" s="439">
        <v>40</v>
      </c>
      <c r="N79" s="440">
        <v>40</v>
      </c>
      <c r="O79" s="358"/>
    </row>
    <row r="80" spans="1:19" s="55" customFormat="1" ht="15.75" customHeight="1" x14ac:dyDescent="0.2">
      <c r="A80" s="799"/>
      <c r="B80" s="574"/>
      <c r="C80" s="289"/>
      <c r="D80" s="1487"/>
      <c r="E80" s="1488"/>
      <c r="F80" s="1490"/>
      <c r="G80" s="19"/>
      <c r="H80" s="1512"/>
      <c r="I80" s="105"/>
      <c r="J80" s="110"/>
      <c r="K80" s="159" t="s">
        <v>187</v>
      </c>
      <c r="L80" s="625">
        <v>3000</v>
      </c>
      <c r="M80" s="439">
        <v>3000</v>
      </c>
      <c r="N80" s="440">
        <v>3000</v>
      </c>
      <c r="O80" s="358"/>
    </row>
    <row r="81" spans="1:15" s="55" customFormat="1" ht="31.5" customHeight="1" x14ac:dyDescent="0.2">
      <c r="A81" s="795"/>
      <c r="B81" s="574"/>
      <c r="C81" s="289"/>
      <c r="D81" s="200" t="s">
        <v>155</v>
      </c>
      <c r="E81" s="241"/>
      <c r="F81" s="580"/>
      <c r="G81" s="613"/>
      <c r="H81" s="104"/>
      <c r="I81" s="105"/>
      <c r="J81" s="110"/>
      <c r="K81" s="151" t="s">
        <v>187</v>
      </c>
      <c r="L81" s="252">
        <v>4500</v>
      </c>
      <c r="M81" s="195">
        <v>4500</v>
      </c>
      <c r="N81" s="85">
        <v>4500</v>
      </c>
      <c r="O81" s="358"/>
    </row>
    <row r="82" spans="1:15" ht="41.25" customHeight="1" x14ac:dyDescent="0.2">
      <c r="A82" s="795"/>
      <c r="B82" s="574"/>
      <c r="C82" s="289"/>
      <c r="D82" s="78" t="s">
        <v>97</v>
      </c>
      <c r="E82" s="241"/>
      <c r="F82" s="580"/>
      <c r="G82" s="233"/>
      <c r="H82" s="147"/>
      <c r="I82" s="153"/>
      <c r="J82" s="144"/>
      <c r="K82" s="455" t="s">
        <v>188</v>
      </c>
      <c r="L82" s="625">
        <v>20</v>
      </c>
      <c r="M82" s="439">
        <v>20</v>
      </c>
      <c r="N82" s="440"/>
      <c r="O82" s="86"/>
    </row>
    <row r="83" spans="1:15" ht="15.75" customHeight="1" x14ac:dyDescent="0.2">
      <c r="A83" s="795"/>
      <c r="B83" s="574"/>
      <c r="C83" s="289"/>
      <c r="D83" s="1486" t="s">
        <v>77</v>
      </c>
      <c r="E83" s="241"/>
      <c r="F83" s="580"/>
      <c r="G83" s="834" t="s">
        <v>114</v>
      </c>
      <c r="H83" s="344">
        <v>653.20000000000005</v>
      </c>
      <c r="I83" s="199">
        <v>654.20000000000005</v>
      </c>
      <c r="J83" s="199">
        <v>654.20000000000005</v>
      </c>
      <c r="K83" s="1510" t="s">
        <v>188</v>
      </c>
      <c r="L83" s="252">
        <v>100</v>
      </c>
      <c r="M83" s="195">
        <v>100</v>
      </c>
      <c r="N83" s="85">
        <v>100</v>
      </c>
      <c r="O83" s="86"/>
    </row>
    <row r="84" spans="1:15" ht="15.75" customHeight="1" x14ac:dyDescent="0.2">
      <c r="A84" s="795"/>
      <c r="B84" s="574"/>
      <c r="C84" s="289"/>
      <c r="D84" s="1503"/>
      <c r="E84" s="241"/>
      <c r="F84" s="580"/>
      <c r="G84" s="233"/>
      <c r="H84" s="147"/>
      <c r="I84" s="153"/>
      <c r="J84" s="147"/>
      <c r="K84" s="1513"/>
      <c r="L84" s="254"/>
      <c r="M84" s="152"/>
      <c r="N84" s="140"/>
      <c r="O84" s="86"/>
    </row>
    <row r="85" spans="1:15" ht="15.75" customHeight="1" thickBot="1" x14ac:dyDescent="0.25">
      <c r="A85" s="803"/>
      <c r="B85" s="583"/>
      <c r="C85" s="572"/>
      <c r="D85" s="1504"/>
      <c r="E85" s="694"/>
      <c r="F85" s="581"/>
      <c r="G85" s="34" t="s">
        <v>16</v>
      </c>
      <c r="H85" s="116">
        <f>SUM(H74:H83)</f>
        <v>1093.0999999999999</v>
      </c>
      <c r="I85" s="117">
        <f>SUM(I74:I83)</f>
        <v>1039.5</v>
      </c>
      <c r="J85" s="123">
        <f t="shared" ref="J85" si="0">SUM(J74:J83)</f>
        <v>983.5</v>
      </c>
      <c r="K85" s="546" t="s">
        <v>136</v>
      </c>
      <c r="L85" s="652">
        <v>5000</v>
      </c>
      <c r="M85" s="201">
        <v>5000</v>
      </c>
      <c r="N85" s="202">
        <v>5000</v>
      </c>
    </row>
    <row r="86" spans="1:15" ht="29.25" customHeight="1" x14ac:dyDescent="0.2">
      <c r="A86" s="802" t="s">
        <v>14</v>
      </c>
      <c r="B86" s="582" t="s">
        <v>14</v>
      </c>
      <c r="C86" s="571" t="s">
        <v>19</v>
      </c>
      <c r="D86" s="568" t="s">
        <v>68</v>
      </c>
      <c r="E86" s="241"/>
      <c r="F86" s="569">
        <v>1</v>
      </c>
      <c r="G86" s="31" t="s">
        <v>15</v>
      </c>
      <c r="H86" s="104">
        <v>3.9</v>
      </c>
      <c r="I86" s="586">
        <v>3.9</v>
      </c>
      <c r="J86" s="105">
        <v>3.9</v>
      </c>
      <c r="K86" s="397" t="s">
        <v>156</v>
      </c>
      <c r="L86" s="251">
        <v>10</v>
      </c>
      <c r="M86" s="487">
        <v>10</v>
      </c>
      <c r="N86" s="488">
        <v>10</v>
      </c>
    </row>
    <row r="87" spans="1:15" ht="18" customHeight="1" thickBot="1" x14ac:dyDescent="0.25">
      <c r="A87" s="804"/>
      <c r="B87" s="15"/>
      <c r="C87" s="572"/>
      <c r="D87" s="547"/>
      <c r="E87" s="694"/>
      <c r="F87" s="584"/>
      <c r="G87" s="34" t="s">
        <v>16</v>
      </c>
      <c r="H87" s="116">
        <f t="shared" ref="H87:J87" si="1">H86</f>
        <v>3.9</v>
      </c>
      <c r="I87" s="115">
        <f t="shared" si="1"/>
        <v>3.9</v>
      </c>
      <c r="J87" s="117">
        <f t="shared" si="1"/>
        <v>3.9</v>
      </c>
      <c r="K87" s="455" t="s">
        <v>137</v>
      </c>
      <c r="L87" s="73">
        <v>860</v>
      </c>
      <c r="M87" s="165">
        <v>860</v>
      </c>
      <c r="N87" s="283">
        <v>860</v>
      </c>
    </row>
    <row r="88" spans="1:15" ht="18" customHeight="1" x14ac:dyDescent="0.2">
      <c r="A88" s="792" t="s">
        <v>14</v>
      </c>
      <c r="B88" s="1514" t="s">
        <v>14</v>
      </c>
      <c r="C88" s="1499" t="s">
        <v>21</v>
      </c>
      <c r="D88" s="1502" t="s">
        <v>167</v>
      </c>
      <c r="E88" s="1505"/>
      <c r="F88" s="1507">
        <v>2</v>
      </c>
      <c r="G88" s="610" t="s">
        <v>15</v>
      </c>
      <c r="H88" s="104">
        <v>17.8</v>
      </c>
      <c r="I88" s="586">
        <v>17.8</v>
      </c>
      <c r="J88" s="105">
        <v>17.8</v>
      </c>
      <c r="K88" s="1510" t="s">
        <v>189</v>
      </c>
      <c r="L88" s="252">
        <v>39</v>
      </c>
      <c r="M88" s="195">
        <v>39</v>
      </c>
      <c r="N88" s="85">
        <v>39</v>
      </c>
    </row>
    <row r="89" spans="1:15" ht="16.5" customHeight="1" thickBot="1" x14ac:dyDescent="0.25">
      <c r="A89" s="803"/>
      <c r="B89" s="1515"/>
      <c r="C89" s="1501"/>
      <c r="D89" s="1504"/>
      <c r="E89" s="1506"/>
      <c r="F89" s="1509"/>
      <c r="G89" s="34" t="s">
        <v>16</v>
      </c>
      <c r="H89" s="116">
        <f t="shared" ref="H89:J89" si="2">SUM(H88)</f>
        <v>17.8</v>
      </c>
      <c r="I89" s="115">
        <f t="shared" si="2"/>
        <v>17.8</v>
      </c>
      <c r="J89" s="117">
        <f t="shared" si="2"/>
        <v>17.8</v>
      </c>
      <c r="K89" s="1511"/>
      <c r="L89" s="653"/>
      <c r="M89" s="472"/>
      <c r="N89" s="212"/>
    </row>
    <row r="90" spans="1:15" ht="18" customHeight="1" x14ac:dyDescent="0.2">
      <c r="A90" s="1497" t="s">
        <v>14</v>
      </c>
      <c r="B90" s="1291" t="s">
        <v>14</v>
      </c>
      <c r="C90" s="1499" t="s">
        <v>22</v>
      </c>
      <c r="D90" s="1502" t="s">
        <v>157</v>
      </c>
      <c r="E90" s="1505" t="s">
        <v>48</v>
      </c>
      <c r="F90" s="1507">
        <v>2</v>
      </c>
      <c r="G90" s="832" t="s">
        <v>15</v>
      </c>
      <c r="H90" s="100">
        <v>26.2</v>
      </c>
      <c r="I90" s="178">
        <v>26.2</v>
      </c>
      <c r="J90" s="101">
        <v>26.2</v>
      </c>
      <c r="K90" s="291" t="s">
        <v>135</v>
      </c>
      <c r="L90" s="654">
        <v>68</v>
      </c>
      <c r="M90" s="486">
        <v>68</v>
      </c>
      <c r="N90" s="347">
        <v>68</v>
      </c>
    </row>
    <row r="91" spans="1:15" ht="39" customHeight="1" x14ac:dyDescent="0.2">
      <c r="A91" s="1447"/>
      <c r="B91" s="1290"/>
      <c r="C91" s="1500"/>
      <c r="D91" s="1503"/>
      <c r="E91" s="1488"/>
      <c r="F91" s="1508"/>
      <c r="G91" s="96" t="s">
        <v>111</v>
      </c>
      <c r="H91" s="385">
        <v>107.4</v>
      </c>
      <c r="I91" s="179"/>
      <c r="J91" s="120"/>
      <c r="K91" s="1510" t="s">
        <v>100</v>
      </c>
      <c r="L91" s="22">
        <v>7560</v>
      </c>
      <c r="M91" s="827">
        <v>7560</v>
      </c>
      <c r="N91" s="829">
        <v>7560</v>
      </c>
    </row>
    <row r="92" spans="1:15" ht="13.5" thickBot="1" x14ac:dyDescent="0.25">
      <c r="A92" s="1498"/>
      <c r="B92" s="1292"/>
      <c r="C92" s="1501"/>
      <c r="D92" s="1504"/>
      <c r="E92" s="1506"/>
      <c r="F92" s="1509"/>
      <c r="G92" s="34" t="s">
        <v>16</v>
      </c>
      <c r="H92" s="116">
        <f t="shared" ref="H92:J92" si="3">SUM(H90:H91)</f>
        <v>133.6</v>
      </c>
      <c r="I92" s="115">
        <f t="shared" si="3"/>
        <v>26.2</v>
      </c>
      <c r="J92" s="117">
        <f t="shared" si="3"/>
        <v>26.2</v>
      </c>
      <c r="K92" s="1511"/>
      <c r="L92" s="655"/>
      <c r="M92" s="377"/>
      <c r="N92" s="182"/>
    </row>
    <row r="93" spans="1:15" ht="28.5" customHeight="1" x14ac:dyDescent="0.2">
      <c r="A93" s="1497" t="s">
        <v>14</v>
      </c>
      <c r="B93" s="582" t="s">
        <v>14</v>
      </c>
      <c r="C93" s="1499" t="s">
        <v>107</v>
      </c>
      <c r="D93" s="1502" t="s">
        <v>190</v>
      </c>
      <c r="E93" s="1505"/>
      <c r="F93" s="1529">
        <v>1</v>
      </c>
      <c r="G93" s="613" t="s">
        <v>15</v>
      </c>
      <c r="H93" s="104">
        <v>35</v>
      </c>
      <c r="I93" s="586">
        <v>5</v>
      </c>
      <c r="J93" s="105">
        <v>5</v>
      </c>
      <c r="K93" s="159" t="s">
        <v>191</v>
      </c>
      <c r="L93" s="37">
        <v>1</v>
      </c>
      <c r="M93" s="605"/>
      <c r="N93" s="607"/>
    </row>
    <row r="94" spans="1:15" ht="28.5" customHeight="1" thickBot="1" x14ac:dyDescent="0.25">
      <c r="A94" s="1498"/>
      <c r="B94" s="583"/>
      <c r="C94" s="1501"/>
      <c r="D94" s="1504"/>
      <c r="E94" s="1506"/>
      <c r="F94" s="1530"/>
      <c r="G94" s="34" t="s">
        <v>16</v>
      </c>
      <c r="H94" s="116">
        <f>H93</f>
        <v>35</v>
      </c>
      <c r="I94" s="115">
        <f>+I93</f>
        <v>5</v>
      </c>
      <c r="J94" s="117">
        <f>+J93</f>
        <v>5</v>
      </c>
      <c r="K94" s="211" t="s">
        <v>192</v>
      </c>
      <c r="L94" s="655">
        <v>1</v>
      </c>
      <c r="M94" s="377">
        <v>1</v>
      </c>
      <c r="N94" s="182">
        <v>1</v>
      </c>
    </row>
    <row r="95" spans="1:15" ht="18.75" customHeight="1" x14ac:dyDescent="0.2">
      <c r="A95" s="1497" t="s">
        <v>14</v>
      </c>
      <c r="B95" s="582" t="s">
        <v>14</v>
      </c>
      <c r="C95" s="1499" t="s">
        <v>108</v>
      </c>
      <c r="D95" s="1502" t="s">
        <v>176</v>
      </c>
      <c r="E95" s="1505"/>
      <c r="F95" s="1507">
        <v>2</v>
      </c>
      <c r="G95" s="610" t="s">
        <v>15</v>
      </c>
      <c r="H95" s="104">
        <v>16</v>
      </c>
      <c r="I95" s="121">
        <v>16</v>
      </c>
      <c r="J95" s="119">
        <v>16</v>
      </c>
      <c r="K95" s="1516" t="s">
        <v>135</v>
      </c>
      <c r="L95" s="251">
        <v>89</v>
      </c>
      <c r="M95" s="487">
        <v>89</v>
      </c>
      <c r="N95" s="488">
        <v>89</v>
      </c>
    </row>
    <row r="96" spans="1:15" ht="16.5" customHeight="1" thickBot="1" x14ac:dyDescent="0.25">
      <c r="A96" s="1498"/>
      <c r="B96" s="583"/>
      <c r="C96" s="1501"/>
      <c r="D96" s="1504"/>
      <c r="E96" s="1506"/>
      <c r="F96" s="1509"/>
      <c r="G96" s="34" t="s">
        <v>16</v>
      </c>
      <c r="H96" s="116">
        <f>H95</f>
        <v>16</v>
      </c>
      <c r="I96" s="115">
        <f>SUM(I95)</f>
        <v>16</v>
      </c>
      <c r="J96" s="117">
        <f>SUM(J95)</f>
        <v>16</v>
      </c>
      <c r="K96" s="1511"/>
      <c r="L96" s="655"/>
      <c r="M96" s="377"/>
      <c r="N96" s="182"/>
    </row>
    <row r="97" spans="1:16" ht="13.5" thickBot="1" x14ac:dyDescent="0.25">
      <c r="A97" s="788" t="s">
        <v>14</v>
      </c>
      <c r="B97" s="2" t="s">
        <v>14</v>
      </c>
      <c r="C97" s="1517" t="s">
        <v>20</v>
      </c>
      <c r="D97" s="1517"/>
      <c r="E97" s="1517"/>
      <c r="F97" s="1517"/>
      <c r="G97" s="1518"/>
      <c r="H97" s="284">
        <f>H92+H89+H87+H85+H73+H94+H96</f>
        <v>73331.5</v>
      </c>
      <c r="I97" s="125">
        <f t="shared" ref="I97:J97" si="4">I92+I89+I87+I85+I73+I94+I96</f>
        <v>71435.399999999994</v>
      </c>
      <c r="J97" s="126">
        <f t="shared" si="4"/>
        <v>71364.899999999994</v>
      </c>
      <c r="K97" s="585"/>
      <c r="L97" s="1519"/>
      <c r="M97" s="1519"/>
      <c r="N97" s="1520"/>
    </row>
    <row r="98" spans="1:16" ht="15.75" customHeight="1" thickBot="1" x14ac:dyDescent="0.25">
      <c r="A98" s="788" t="s">
        <v>14</v>
      </c>
      <c r="B98" s="1521" t="s">
        <v>6</v>
      </c>
      <c r="C98" s="1522"/>
      <c r="D98" s="1522"/>
      <c r="E98" s="1522"/>
      <c r="F98" s="1522"/>
      <c r="G98" s="1522"/>
      <c r="H98" s="789">
        <f t="shared" ref="H98:J98" si="5">H97</f>
        <v>73331.5</v>
      </c>
      <c r="I98" s="790">
        <f t="shared" si="5"/>
        <v>71435.399999999994</v>
      </c>
      <c r="J98" s="789">
        <f t="shared" si="5"/>
        <v>71364.899999999994</v>
      </c>
      <c r="K98" s="1523"/>
      <c r="L98" s="1524"/>
      <c r="M98" s="1524"/>
      <c r="N98" s="1525"/>
    </row>
    <row r="99" spans="1:16" ht="15.75" customHeight="1" thickBot="1" x14ac:dyDescent="0.25">
      <c r="A99" s="791" t="s">
        <v>17</v>
      </c>
      <c r="B99" s="1526" t="s">
        <v>37</v>
      </c>
      <c r="C99" s="1527"/>
      <c r="D99" s="1527"/>
      <c r="E99" s="1527"/>
      <c r="F99" s="1527"/>
      <c r="G99" s="1527"/>
      <c r="H99" s="1527"/>
      <c r="I99" s="1527"/>
      <c r="J99" s="1527"/>
      <c r="K99" s="1527"/>
      <c r="L99" s="1527"/>
      <c r="M99" s="1527"/>
      <c r="N99" s="1528"/>
    </row>
    <row r="100" spans="1:16" ht="15.75" customHeight="1" thickBot="1" x14ac:dyDescent="0.25">
      <c r="A100" s="805" t="s">
        <v>17</v>
      </c>
      <c r="B100" s="4" t="s">
        <v>14</v>
      </c>
      <c r="C100" s="1535" t="s">
        <v>33</v>
      </c>
      <c r="D100" s="1536"/>
      <c r="E100" s="1536"/>
      <c r="F100" s="1536"/>
      <c r="G100" s="1536"/>
      <c r="H100" s="1536"/>
      <c r="I100" s="1536"/>
      <c r="J100" s="1536"/>
      <c r="K100" s="1536"/>
      <c r="L100" s="1536"/>
      <c r="M100" s="1536"/>
      <c r="N100" s="1537"/>
    </row>
    <row r="101" spans="1:16" ht="15" customHeight="1" x14ac:dyDescent="0.2">
      <c r="A101" s="802" t="s">
        <v>17</v>
      </c>
      <c r="B101" s="582" t="s">
        <v>14</v>
      </c>
      <c r="C101" s="566" t="s">
        <v>14</v>
      </c>
      <c r="D101" s="1540" t="s">
        <v>193</v>
      </c>
      <c r="E101" s="336" t="s">
        <v>2</v>
      </c>
      <c r="F101" s="89">
        <v>5</v>
      </c>
      <c r="G101" s="1166" t="s">
        <v>15</v>
      </c>
      <c r="H101" s="1280">
        <f>948.2+18.8</f>
        <v>967</v>
      </c>
      <c r="I101" s="1280">
        <f>6070.2-2900</f>
        <v>3170.2</v>
      </c>
      <c r="J101" s="1281">
        <f>6568.3-2900</f>
        <v>3668.3</v>
      </c>
      <c r="K101" s="203"/>
      <c r="L101" s="662"/>
      <c r="M101" s="171"/>
      <c r="N101" s="600"/>
      <c r="O101" s="131"/>
      <c r="P101" s="131"/>
    </row>
    <row r="102" spans="1:16" ht="15" customHeight="1" x14ac:dyDescent="0.2">
      <c r="A102" s="800"/>
      <c r="B102" s="1276"/>
      <c r="C102" s="1279"/>
      <c r="D102" s="1541"/>
      <c r="E102" s="336"/>
      <c r="F102" s="1277"/>
      <c r="G102" s="878" t="s">
        <v>302</v>
      </c>
      <c r="H102" s="1278"/>
      <c r="I102" s="1278">
        <v>2900</v>
      </c>
      <c r="J102" s="1278">
        <v>2900</v>
      </c>
      <c r="K102" s="337"/>
      <c r="L102" s="663"/>
      <c r="M102" s="143"/>
      <c r="N102" s="88"/>
      <c r="O102" s="131"/>
      <c r="P102" s="131"/>
    </row>
    <row r="103" spans="1:16" ht="15" customHeight="1" x14ac:dyDescent="0.2">
      <c r="A103" s="800"/>
      <c r="B103" s="574"/>
      <c r="C103" s="567"/>
      <c r="D103" s="1541"/>
      <c r="E103" s="463"/>
      <c r="F103" s="1277"/>
      <c r="G103" s="630" t="s">
        <v>111</v>
      </c>
      <c r="H103" s="179">
        <f>193.4-18.8</f>
        <v>174.6</v>
      </c>
      <c r="I103" s="179">
        <f>SUMIF(G111:G132,"sb(l)'",I111:I132)</f>
        <v>0</v>
      </c>
      <c r="J103" s="120">
        <f>SUMIF(G111:G132,"sb(l)'",J111:J132)</f>
        <v>0</v>
      </c>
      <c r="K103" s="337"/>
      <c r="L103" s="663"/>
      <c r="M103" s="143"/>
      <c r="N103" s="88"/>
      <c r="O103" s="131"/>
    </row>
    <row r="104" spans="1:16" ht="15" customHeight="1" x14ac:dyDescent="0.2">
      <c r="A104" s="800"/>
      <c r="B104" s="853"/>
      <c r="C104" s="850"/>
      <c r="D104" s="1541"/>
      <c r="E104" s="335"/>
      <c r="F104" s="336"/>
      <c r="G104" s="630" t="s">
        <v>114</v>
      </c>
      <c r="H104" s="179">
        <v>425.5</v>
      </c>
      <c r="I104" s="179">
        <v>524.9</v>
      </c>
      <c r="J104" s="120">
        <v>77.400000000000006</v>
      </c>
      <c r="K104" s="337"/>
      <c r="L104" s="663"/>
      <c r="M104" s="143"/>
      <c r="N104" s="88"/>
      <c r="O104" s="131"/>
    </row>
    <row r="105" spans="1:16" ht="15" customHeight="1" x14ac:dyDescent="0.2">
      <c r="A105" s="800"/>
      <c r="B105" s="853"/>
      <c r="C105" s="850"/>
      <c r="D105" s="851"/>
      <c r="E105" s="335"/>
      <c r="F105" s="336"/>
      <c r="G105" s="878" t="s">
        <v>4</v>
      </c>
      <c r="H105" s="121">
        <v>297.5</v>
      </c>
      <c r="I105" s="121">
        <v>0</v>
      </c>
      <c r="J105" s="121">
        <v>403.9</v>
      </c>
      <c r="K105" s="337"/>
      <c r="L105" s="663"/>
      <c r="M105" s="143"/>
      <c r="N105" s="88"/>
      <c r="O105" s="131"/>
    </row>
    <row r="106" spans="1:16" ht="15" customHeight="1" x14ac:dyDescent="0.2">
      <c r="A106" s="800"/>
      <c r="B106" s="853"/>
      <c r="C106" s="850"/>
      <c r="D106" s="851"/>
      <c r="E106" s="335"/>
      <c r="F106" s="336"/>
      <c r="G106" s="630" t="s">
        <v>18</v>
      </c>
      <c r="H106" s="179">
        <v>165.6</v>
      </c>
      <c r="I106" s="179">
        <v>46.4</v>
      </c>
      <c r="J106" s="120">
        <v>224.3</v>
      </c>
      <c r="K106" s="337"/>
      <c r="L106" s="663"/>
      <c r="M106" s="143"/>
      <c r="N106" s="88"/>
      <c r="O106" s="131"/>
    </row>
    <row r="107" spans="1:16" ht="15" customHeight="1" x14ac:dyDescent="0.2">
      <c r="A107" s="800"/>
      <c r="B107" s="853"/>
      <c r="C107" s="850"/>
      <c r="D107" s="851"/>
      <c r="E107" s="335"/>
      <c r="F107" s="336"/>
      <c r="G107" s="339" t="s">
        <v>3</v>
      </c>
      <c r="H107" s="113">
        <v>81.099999999999994</v>
      </c>
      <c r="I107" s="113">
        <v>446</v>
      </c>
      <c r="J107" s="112">
        <v>865</v>
      </c>
      <c r="K107" s="337"/>
      <c r="L107" s="663"/>
      <c r="M107" s="143"/>
      <c r="N107" s="88"/>
      <c r="O107" s="131"/>
    </row>
    <row r="108" spans="1:16" ht="28.5" customHeight="1" x14ac:dyDescent="0.2">
      <c r="A108" s="800"/>
      <c r="B108" s="574"/>
      <c r="C108" s="289"/>
      <c r="D108" s="1538" t="s">
        <v>195</v>
      </c>
      <c r="E108" s="335"/>
      <c r="F108" s="336"/>
      <c r="G108" s="631"/>
      <c r="H108" s="121"/>
      <c r="I108" s="121"/>
      <c r="J108" s="119"/>
      <c r="K108" s="614" t="s">
        <v>56</v>
      </c>
      <c r="L108" s="664"/>
      <c r="M108" s="195">
        <v>1</v>
      </c>
      <c r="N108" s="85"/>
    </row>
    <row r="109" spans="1:16" ht="15.75" customHeight="1" x14ac:dyDescent="0.2">
      <c r="A109" s="800"/>
      <c r="B109" s="574"/>
      <c r="C109" s="289"/>
      <c r="D109" s="1503"/>
      <c r="E109" s="335"/>
      <c r="F109" s="336"/>
      <c r="G109" s="631"/>
      <c r="H109" s="121"/>
      <c r="I109" s="121"/>
      <c r="J109" s="119"/>
      <c r="K109" s="1510" t="s">
        <v>104</v>
      </c>
      <c r="L109" s="252"/>
      <c r="M109" s="195"/>
      <c r="N109" s="85">
        <v>50</v>
      </c>
    </row>
    <row r="110" spans="1:16" ht="15.75" customHeight="1" x14ac:dyDescent="0.2">
      <c r="A110" s="800"/>
      <c r="B110" s="574"/>
      <c r="C110" s="289"/>
      <c r="D110" s="1503"/>
      <c r="E110" s="335"/>
      <c r="F110" s="336"/>
      <c r="G110" s="631"/>
      <c r="H110" s="121"/>
      <c r="I110" s="121"/>
      <c r="J110" s="119"/>
      <c r="K110" s="1539"/>
      <c r="L110" s="242"/>
      <c r="M110" s="135"/>
      <c r="N110" s="54"/>
    </row>
    <row r="111" spans="1:16" ht="27.75" customHeight="1" x14ac:dyDescent="0.2">
      <c r="A111" s="800"/>
      <c r="B111" s="574"/>
      <c r="C111" s="289"/>
      <c r="D111" s="1474" t="s">
        <v>232</v>
      </c>
      <c r="E111" s="335"/>
      <c r="F111" s="336"/>
      <c r="G111" s="631"/>
      <c r="H111" s="121"/>
      <c r="I111" s="121"/>
      <c r="J111" s="121"/>
      <c r="K111" s="210" t="s">
        <v>116</v>
      </c>
      <c r="L111" s="625">
        <v>3</v>
      </c>
      <c r="M111" s="439">
        <v>2</v>
      </c>
      <c r="N111" s="440">
        <v>2</v>
      </c>
    </row>
    <row r="112" spans="1:16" ht="27.75" customHeight="1" x14ac:dyDescent="0.2">
      <c r="A112" s="800"/>
      <c r="B112" s="574"/>
      <c r="C112" s="289"/>
      <c r="D112" s="1503"/>
      <c r="E112" s="565"/>
      <c r="F112" s="531"/>
      <c r="G112" s="21"/>
      <c r="H112" s="749"/>
      <c r="I112" s="105"/>
      <c r="J112" s="110"/>
      <c r="K112" s="707" t="s">
        <v>196</v>
      </c>
      <c r="L112" s="252">
        <v>3</v>
      </c>
      <c r="M112" s="195">
        <v>2</v>
      </c>
      <c r="N112" s="85">
        <v>2</v>
      </c>
    </row>
    <row r="113" spans="1:15" ht="27" customHeight="1" x14ac:dyDescent="0.2">
      <c r="A113" s="800"/>
      <c r="B113" s="574"/>
      <c r="C113" s="289"/>
      <c r="D113" s="1487"/>
      <c r="E113" s="747"/>
      <c r="F113" s="748"/>
      <c r="G113" s="21"/>
      <c r="H113" s="749"/>
      <c r="I113" s="105"/>
      <c r="J113" s="110"/>
      <c r="K113" s="709"/>
      <c r="L113" s="254"/>
      <c r="M113" s="152"/>
      <c r="N113" s="140"/>
    </row>
    <row r="114" spans="1:15" ht="28.5" customHeight="1" x14ac:dyDescent="0.2">
      <c r="A114" s="800"/>
      <c r="B114" s="574"/>
      <c r="C114" s="289"/>
      <c r="D114" s="1474" t="s">
        <v>233</v>
      </c>
      <c r="E114" s="491"/>
      <c r="F114" s="753"/>
      <c r="G114" s="21"/>
      <c r="H114" s="749"/>
      <c r="I114" s="105"/>
      <c r="J114" s="104"/>
      <c r="K114" s="455" t="s">
        <v>197</v>
      </c>
      <c r="L114" s="665"/>
      <c r="M114" s="165">
        <v>1</v>
      </c>
      <c r="N114" s="44"/>
    </row>
    <row r="115" spans="1:15" ht="27" customHeight="1" x14ac:dyDescent="0.2">
      <c r="A115" s="800"/>
      <c r="B115" s="574"/>
      <c r="C115" s="289"/>
      <c r="D115" s="1503"/>
      <c r="E115" s="491"/>
      <c r="F115" s="753"/>
      <c r="G115" s="21"/>
      <c r="H115" s="749"/>
      <c r="I115" s="105"/>
      <c r="J115" s="110"/>
      <c r="K115" s="210" t="s">
        <v>83</v>
      </c>
      <c r="L115" s="37"/>
      <c r="M115" s="725">
        <v>30</v>
      </c>
      <c r="N115" s="727">
        <v>100</v>
      </c>
    </row>
    <row r="116" spans="1:15" ht="30" customHeight="1" x14ac:dyDescent="0.2">
      <c r="A116" s="800"/>
      <c r="B116" s="574"/>
      <c r="C116" s="289"/>
      <c r="D116" s="561" t="s">
        <v>194</v>
      </c>
      <c r="E116" s="747"/>
      <c r="F116" s="748"/>
      <c r="G116" s="19"/>
      <c r="H116" s="749"/>
      <c r="I116" s="105"/>
      <c r="J116" s="104"/>
      <c r="K116" s="614"/>
      <c r="L116" s="666"/>
      <c r="M116" s="435"/>
      <c r="N116" s="436"/>
    </row>
    <row r="117" spans="1:15" ht="35.25" customHeight="1" x14ac:dyDescent="0.2">
      <c r="A117" s="800"/>
      <c r="B117" s="574"/>
      <c r="C117" s="289"/>
      <c r="D117" s="1531" t="s">
        <v>177</v>
      </c>
      <c r="E117" s="565"/>
      <c r="F117" s="531"/>
      <c r="G117" s="755"/>
      <c r="H117" s="749"/>
      <c r="I117" s="105"/>
      <c r="J117" s="110"/>
      <c r="K117" s="509" t="s">
        <v>83</v>
      </c>
      <c r="L117" s="667">
        <v>100</v>
      </c>
      <c r="M117" s="143"/>
      <c r="N117" s="88"/>
    </row>
    <row r="118" spans="1:15" ht="35.25" customHeight="1" x14ac:dyDescent="0.2">
      <c r="A118" s="799"/>
      <c r="B118" s="574"/>
      <c r="C118" s="289"/>
      <c r="D118" s="1532"/>
      <c r="E118" s="747"/>
      <c r="F118" s="748"/>
      <c r="G118" s="755"/>
      <c r="H118" s="749"/>
      <c r="I118" s="105"/>
      <c r="J118" s="110"/>
      <c r="K118" s="210" t="s">
        <v>132</v>
      </c>
      <c r="L118" s="665">
        <v>100</v>
      </c>
      <c r="M118" s="598"/>
      <c r="N118" s="90"/>
    </row>
    <row r="119" spans="1:15" ht="25.5" customHeight="1" x14ac:dyDescent="0.2">
      <c r="A119" s="799"/>
      <c r="B119" s="574"/>
      <c r="C119" s="289"/>
      <c r="D119" s="1474" t="s">
        <v>246</v>
      </c>
      <c r="E119" s="491"/>
      <c r="F119" s="569"/>
      <c r="G119" s="755"/>
      <c r="H119" s="749"/>
      <c r="I119" s="105"/>
      <c r="J119" s="110"/>
      <c r="K119" s="539" t="s">
        <v>56</v>
      </c>
      <c r="L119" s="1202"/>
      <c r="M119" s="493">
        <v>1</v>
      </c>
      <c r="N119" s="726"/>
    </row>
    <row r="120" spans="1:15" ht="27.75" customHeight="1" x14ac:dyDescent="0.2">
      <c r="A120" s="799"/>
      <c r="B120" s="574"/>
      <c r="C120" s="289"/>
      <c r="D120" s="1503"/>
      <c r="E120" s="491"/>
      <c r="F120" s="753"/>
      <c r="G120" s="755"/>
      <c r="H120" s="749"/>
      <c r="I120" s="105"/>
      <c r="J120" s="110"/>
      <c r="K120" s="539" t="s">
        <v>104</v>
      </c>
      <c r="L120" s="539"/>
      <c r="M120" s="245">
        <v>10</v>
      </c>
      <c r="N120" s="727">
        <v>100</v>
      </c>
    </row>
    <row r="121" spans="1:15" ht="27.75" customHeight="1" x14ac:dyDescent="0.2">
      <c r="A121" s="799"/>
      <c r="B121" s="574"/>
      <c r="C121" s="289"/>
      <c r="D121" s="698" t="s">
        <v>234</v>
      </c>
      <c r="E121" s="491"/>
      <c r="F121" s="1342"/>
      <c r="G121" s="1343"/>
      <c r="H121" s="134"/>
      <c r="I121" s="185"/>
      <c r="J121" s="108"/>
      <c r="K121" s="1347" t="s">
        <v>165</v>
      </c>
      <c r="L121" s="1348">
        <v>1</v>
      </c>
      <c r="M121" s="162"/>
      <c r="N121" s="283"/>
    </row>
    <row r="122" spans="1:15" ht="18.75" customHeight="1" x14ac:dyDescent="0.2">
      <c r="A122" s="800"/>
      <c r="B122" s="574"/>
      <c r="C122" s="289"/>
      <c r="D122" s="146"/>
      <c r="E122" s="491"/>
      <c r="F122" s="1342"/>
      <c r="G122" s="1343"/>
      <c r="H122" s="134"/>
      <c r="I122" s="185"/>
      <c r="J122" s="108"/>
      <c r="K122" s="657" t="s">
        <v>63</v>
      </c>
      <c r="L122" s="1349">
        <v>10</v>
      </c>
      <c r="M122" s="165">
        <v>80</v>
      </c>
      <c r="N122" s="44">
        <v>100</v>
      </c>
    </row>
    <row r="123" spans="1:15" ht="40.5" customHeight="1" x14ac:dyDescent="0.2">
      <c r="A123" s="799"/>
      <c r="B123" s="1070"/>
      <c r="C123" s="1068"/>
      <c r="D123" s="1474" t="s">
        <v>198</v>
      </c>
      <c r="E123" s="491"/>
      <c r="F123" s="1071"/>
      <c r="G123" s="1072"/>
      <c r="H123" s="134"/>
      <c r="I123" s="185"/>
      <c r="J123" s="1067"/>
      <c r="K123" s="657" t="s">
        <v>275</v>
      </c>
      <c r="L123" s="1073">
        <v>1</v>
      </c>
      <c r="M123" s="165"/>
      <c r="N123" s="44"/>
    </row>
    <row r="124" spans="1:15" ht="30" customHeight="1" x14ac:dyDescent="0.2">
      <c r="A124" s="799"/>
      <c r="B124" s="574"/>
      <c r="C124" s="9"/>
      <c r="D124" s="1476"/>
      <c r="E124" s="1533"/>
      <c r="F124" s="1534"/>
      <c r="G124" s="758"/>
      <c r="H124" s="134"/>
      <c r="I124" s="185"/>
      <c r="J124" s="184"/>
      <c r="K124" s="632" t="s">
        <v>56</v>
      </c>
      <c r="L124" s="330"/>
      <c r="M124" s="161">
        <v>1</v>
      </c>
      <c r="N124" s="154"/>
    </row>
    <row r="125" spans="1:15" ht="16.5" customHeight="1" x14ac:dyDescent="0.2">
      <c r="A125" s="799"/>
      <c r="B125" s="574"/>
      <c r="C125" s="535"/>
      <c r="D125" s="1475"/>
      <c r="E125" s="1533"/>
      <c r="F125" s="1534"/>
      <c r="G125" s="758"/>
      <c r="H125" s="134"/>
      <c r="I125" s="185"/>
      <c r="J125" s="108"/>
      <c r="K125" s="536" t="s">
        <v>133</v>
      </c>
      <c r="L125" s="642"/>
      <c r="M125" s="205"/>
      <c r="N125" s="62">
        <v>80</v>
      </c>
    </row>
    <row r="126" spans="1:15" ht="15.75" customHeight="1" x14ac:dyDescent="0.2">
      <c r="A126" s="800"/>
      <c r="B126" s="574"/>
      <c r="C126" s="72"/>
      <c r="D126" s="1474" t="s">
        <v>91</v>
      </c>
      <c r="E126" s="141"/>
      <c r="F126" s="751"/>
      <c r="G126" s="750"/>
      <c r="H126" s="761"/>
      <c r="I126" s="185"/>
      <c r="J126" s="108"/>
      <c r="K126" s="536" t="s">
        <v>75</v>
      </c>
      <c r="L126" s="27">
        <v>1</v>
      </c>
      <c r="M126" s="186"/>
      <c r="N126" s="60"/>
    </row>
    <row r="127" spans="1:15" ht="16.5" customHeight="1" x14ac:dyDescent="0.2">
      <c r="A127" s="800"/>
      <c r="B127" s="574"/>
      <c r="C127" s="72"/>
      <c r="D127" s="1476"/>
      <c r="E127" s="141"/>
      <c r="F127" s="751"/>
      <c r="G127" s="750"/>
      <c r="H127" s="761"/>
      <c r="I127" s="185"/>
      <c r="J127" s="230"/>
      <c r="K127" s="525"/>
      <c r="L127" s="503"/>
      <c r="M127" s="246"/>
      <c r="N127" s="247"/>
    </row>
    <row r="128" spans="1:15" s="86" customFormat="1" ht="30.75" customHeight="1" x14ac:dyDescent="0.2">
      <c r="A128" s="800"/>
      <c r="B128" s="574"/>
      <c r="C128" s="530"/>
      <c r="D128" s="1468" t="s">
        <v>247</v>
      </c>
      <c r="E128" s="401"/>
      <c r="F128" s="352"/>
      <c r="G128" s="752"/>
      <c r="H128" s="620"/>
      <c r="I128" s="255"/>
      <c r="J128" s="762"/>
      <c r="K128" s="756" t="s">
        <v>62</v>
      </c>
      <c r="L128" s="763">
        <v>1</v>
      </c>
      <c r="M128" s="595"/>
      <c r="N128" s="597"/>
      <c r="O128" s="357"/>
    </row>
    <row r="129" spans="1:17" s="86" customFormat="1" ht="17.25" customHeight="1" thickBot="1" x14ac:dyDescent="0.25">
      <c r="A129" s="800"/>
      <c r="B129" s="574"/>
      <c r="C129" s="530"/>
      <c r="D129" s="1551"/>
      <c r="E129" s="401"/>
      <c r="F129" s="352"/>
      <c r="G129" s="752"/>
      <c r="H129" s="308"/>
      <c r="I129" s="255"/>
      <c r="J129" s="757"/>
      <c r="K129" s="573" t="s">
        <v>133</v>
      </c>
      <c r="L129" s="672">
        <v>100</v>
      </c>
      <c r="M129" s="594"/>
      <c r="N129" s="596"/>
      <c r="O129" s="1088"/>
    </row>
    <row r="130" spans="1:17" ht="36.75" customHeight="1" x14ac:dyDescent="0.2">
      <c r="A130" s="799"/>
      <c r="B130" s="1335"/>
      <c r="C130" s="9"/>
      <c r="D130" s="1494" t="s">
        <v>242</v>
      </c>
      <c r="E130" s="502" t="s">
        <v>2</v>
      </c>
      <c r="F130" s="272">
        <v>6</v>
      </c>
      <c r="G130" s="376" t="s">
        <v>15</v>
      </c>
      <c r="H130" s="391">
        <v>2193.5</v>
      </c>
      <c r="I130" s="277">
        <v>2530.4</v>
      </c>
      <c r="J130" s="454">
        <v>1972.9</v>
      </c>
      <c r="K130" s="660" t="s">
        <v>241</v>
      </c>
      <c r="L130" s="253">
        <v>7</v>
      </c>
      <c r="M130" s="733">
        <v>5</v>
      </c>
      <c r="N130" s="189">
        <v>5</v>
      </c>
      <c r="O130" s="131"/>
      <c r="P130" s="131"/>
      <c r="Q130" s="131"/>
    </row>
    <row r="131" spans="1:17" ht="44.25" customHeight="1" x14ac:dyDescent="0.2">
      <c r="A131" s="799"/>
      <c r="B131" s="1361"/>
      <c r="C131" s="72"/>
      <c r="D131" s="1475"/>
      <c r="E131" s="141"/>
      <c r="F131" s="1352"/>
      <c r="G131" s="1096" t="s">
        <v>18</v>
      </c>
      <c r="H131" s="400">
        <v>50</v>
      </c>
      <c r="I131" s="1366"/>
      <c r="J131" s="1367"/>
      <c r="K131" s="632" t="s">
        <v>220</v>
      </c>
      <c r="L131" s="282">
        <v>2</v>
      </c>
      <c r="M131" s="92">
        <v>2</v>
      </c>
      <c r="N131" s="63">
        <v>3</v>
      </c>
      <c r="O131" s="131"/>
      <c r="P131" s="131"/>
      <c r="Q131" s="131"/>
    </row>
    <row r="132" spans="1:17" ht="30.75" customHeight="1" x14ac:dyDescent="0.2">
      <c r="A132" s="800"/>
      <c r="B132" s="1361"/>
      <c r="C132" s="65"/>
      <c r="D132" s="1541" t="s">
        <v>235</v>
      </c>
      <c r="E132" s="491"/>
      <c r="F132" s="1342"/>
      <c r="G132" s="1343"/>
      <c r="H132" s="1359"/>
      <c r="I132" s="105"/>
      <c r="J132" s="104"/>
      <c r="K132" s="354" t="s">
        <v>104</v>
      </c>
      <c r="L132" s="1350" t="s">
        <v>84</v>
      </c>
      <c r="M132" s="759" t="s">
        <v>78</v>
      </c>
      <c r="N132" s="338"/>
    </row>
    <row r="133" spans="1:17" ht="35.25" customHeight="1" x14ac:dyDescent="0.2">
      <c r="A133" s="1297"/>
      <c r="B133" s="1298"/>
      <c r="C133" s="1372"/>
      <c r="D133" s="1550"/>
      <c r="E133" s="1373"/>
      <c r="F133" s="1374"/>
      <c r="G133" s="732"/>
      <c r="H133" s="1016"/>
      <c r="I133" s="153"/>
      <c r="J133" s="144"/>
      <c r="K133" s="332" t="s">
        <v>113</v>
      </c>
      <c r="L133" s="670" t="s">
        <v>78</v>
      </c>
      <c r="M133" s="496"/>
      <c r="N133" s="333"/>
      <c r="O133" s="466"/>
    </row>
    <row r="134" spans="1:17" ht="26.25" customHeight="1" x14ac:dyDescent="0.2">
      <c r="A134" s="800"/>
      <c r="B134" s="771"/>
      <c r="C134" s="65"/>
      <c r="D134" s="1476" t="s">
        <v>199</v>
      </c>
      <c r="E134" s="501"/>
      <c r="F134" s="352"/>
      <c r="G134" s="773"/>
      <c r="H134" s="134"/>
      <c r="I134" s="185"/>
      <c r="J134" s="108"/>
      <c r="K134" s="1368" t="s">
        <v>123</v>
      </c>
      <c r="L134" s="1369" t="s">
        <v>78</v>
      </c>
      <c r="M134" s="1370"/>
      <c r="N134" s="1371"/>
      <c r="O134" s="358"/>
    </row>
    <row r="135" spans="1:17" ht="27.75" customHeight="1" x14ac:dyDescent="0.2">
      <c r="A135" s="800"/>
      <c r="B135" s="901"/>
      <c r="C135" s="373"/>
      <c r="D135" s="1475"/>
      <c r="E135" s="501"/>
      <c r="F135" s="352"/>
      <c r="G135" s="907"/>
      <c r="H135" s="134"/>
      <c r="I135" s="185"/>
      <c r="J135" s="108"/>
      <c r="K135" s="659"/>
      <c r="L135" s="778"/>
      <c r="M135" s="499"/>
      <c r="N135" s="500"/>
      <c r="O135" s="358"/>
    </row>
    <row r="136" spans="1:17" ht="31.5" customHeight="1" x14ac:dyDescent="0.2">
      <c r="A136" s="800"/>
      <c r="B136" s="574"/>
      <c r="C136" s="609"/>
      <c r="D136" s="1469" t="s">
        <v>200</v>
      </c>
      <c r="E136" s="401"/>
      <c r="F136" s="352"/>
      <c r="G136" s="752"/>
      <c r="H136" s="308"/>
      <c r="I136" s="255"/>
      <c r="J136" s="757"/>
      <c r="K136" s="774" t="s">
        <v>165</v>
      </c>
      <c r="L136" s="775">
        <v>1</v>
      </c>
      <c r="M136" s="776"/>
      <c r="N136" s="777"/>
      <c r="O136" s="55"/>
    </row>
    <row r="137" spans="1:17" ht="16.5" customHeight="1" x14ac:dyDescent="0.2">
      <c r="A137" s="800"/>
      <c r="B137" s="574"/>
      <c r="C137" s="609"/>
      <c r="D137" s="1469"/>
      <c r="E137" s="401"/>
      <c r="F137" s="352"/>
      <c r="G137" s="528"/>
      <c r="H137" s="617"/>
      <c r="I137" s="628"/>
      <c r="J137" s="619"/>
      <c r="K137" s="1591" t="s">
        <v>166</v>
      </c>
      <c r="L137" s="672">
        <v>20</v>
      </c>
      <c r="M137" s="764">
        <v>60</v>
      </c>
      <c r="N137" s="765">
        <v>100</v>
      </c>
      <c r="O137" s="55"/>
    </row>
    <row r="138" spans="1:17" ht="16.5" customHeight="1" thickBot="1" x14ac:dyDescent="0.25">
      <c r="A138" s="806"/>
      <c r="B138" s="583"/>
      <c r="C138" s="286"/>
      <c r="D138" s="760"/>
      <c r="E138" s="1547" t="s">
        <v>54</v>
      </c>
      <c r="F138" s="1548"/>
      <c r="G138" s="1549"/>
      <c r="H138" s="309">
        <f>SUM(H101:H137)</f>
        <v>4354.7999999999993</v>
      </c>
      <c r="I138" s="309">
        <f>SUM(I101:I137)</f>
        <v>9617.9</v>
      </c>
      <c r="J138" s="309">
        <f>SUM(J101:J137)</f>
        <v>10111.799999999999</v>
      </c>
      <c r="K138" s="1592"/>
      <c r="L138" s="673"/>
      <c r="M138" s="426"/>
      <c r="N138" s="192"/>
    </row>
    <row r="139" spans="1:17" ht="16.5" customHeight="1" x14ac:dyDescent="0.2">
      <c r="A139" s="802" t="s">
        <v>17</v>
      </c>
      <c r="B139" s="898" t="s">
        <v>14</v>
      </c>
      <c r="C139" s="903" t="s">
        <v>17</v>
      </c>
      <c r="D139" s="1546" t="s">
        <v>201</v>
      </c>
      <c r="E139" s="476" t="s">
        <v>2</v>
      </c>
      <c r="F139" s="59">
        <v>5</v>
      </c>
      <c r="G139" s="97" t="s">
        <v>15</v>
      </c>
      <c r="H139" s="449">
        <v>60.4</v>
      </c>
      <c r="I139" s="449">
        <v>588.29999999999995</v>
      </c>
      <c r="J139" s="449">
        <v>1256.9000000000001</v>
      </c>
      <c r="K139" s="548"/>
      <c r="L139" s="249"/>
      <c r="M139" s="171"/>
      <c r="N139" s="822"/>
      <c r="O139" s="131"/>
      <c r="P139" s="131"/>
      <c r="Q139" s="131"/>
    </row>
    <row r="140" spans="1:17" ht="16.5" customHeight="1" x14ac:dyDescent="0.2">
      <c r="A140" s="800"/>
      <c r="B140" s="901"/>
      <c r="C140" s="888"/>
      <c r="D140" s="1469"/>
      <c r="E140" s="513"/>
      <c r="F140" s="49"/>
      <c r="G140" s="895" t="s">
        <v>111</v>
      </c>
      <c r="H140" s="437">
        <v>26.3</v>
      </c>
      <c r="I140" s="294"/>
      <c r="J140" s="329"/>
      <c r="K140" s="891"/>
      <c r="L140" s="250"/>
      <c r="M140" s="143"/>
      <c r="N140" s="88"/>
    </row>
    <row r="141" spans="1:17" ht="16.5" customHeight="1" x14ac:dyDescent="0.2">
      <c r="A141" s="800"/>
      <c r="B141" s="1094"/>
      <c r="C141" s="1086"/>
      <c r="D141" s="1469"/>
      <c r="E141" s="513"/>
      <c r="F141" s="49"/>
      <c r="G141" s="346" t="s">
        <v>3</v>
      </c>
      <c r="H141" s="480"/>
      <c r="I141" s="1203">
        <v>35.700000000000003</v>
      </c>
      <c r="J141" s="1190">
        <v>35.700000000000003</v>
      </c>
      <c r="K141" s="1088"/>
      <c r="L141" s="250"/>
      <c r="M141" s="143"/>
      <c r="N141" s="88"/>
    </row>
    <row r="142" spans="1:17" ht="16.5" customHeight="1" x14ac:dyDescent="0.2">
      <c r="A142" s="800"/>
      <c r="B142" s="1094"/>
      <c r="C142" s="1086"/>
      <c r="D142" s="1469"/>
      <c r="E142" s="513"/>
      <c r="F142" s="49"/>
      <c r="G142" s="346" t="s">
        <v>4</v>
      </c>
      <c r="H142" s="480"/>
      <c r="I142" s="1203"/>
      <c r="J142" s="1190">
        <v>403.9</v>
      </c>
      <c r="K142" s="1088"/>
      <c r="L142" s="250"/>
      <c r="M142" s="143"/>
      <c r="N142" s="88"/>
    </row>
    <row r="143" spans="1:17" ht="16.5" customHeight="1" x14ac:dyDescent="0.2">
      <c r="A143" s="800"/>
      <c r="B143" s="908"/>
      <c r="C143" s="912"/>
      <c r="D143" s="1470"/>
      <c r="E143" s="513"/>
      <c r="F143" s="913"/>
      <c r="G143" s="96" t="s">
        <v>52</v>
      </c>
      <c r="H143" s="386">
        <v>125</v>
      </c>
      <c r="I143" s="292">
        <v>1300</v>
      </c>
      <c r="J143" s="343">
        <v>1000</v>
      </c>
      <c r="K143" s="398"/>
      <c r="L143" s="914"/>
      <c r="M143" s="164"/>
      <c r="N143" s="42"/>
    </row>
    <row r="144" spans="1:17" ht="27" customHeight="1" x14ac:dyDescent="0.2">
      <c r="A144" s="800"/>
      <c r="B144" s="574"/>
      <c r="C144" s="609"/>
      <c r="D144" s="1476" t="s">
        <v>248</v>
      </c>
      <c r="E144" s="401"/>
      <c r="F144" s="352"/>
      <c r="G144" s="285"/>
      <c r="H144" s="134"/>
      <c r="I144" s="185"/>
      <c r="J144" s="108"/>
      <c r="K144" s="890" t="s">
        <v>56</v>
      </c>
      <c r="L144" s="891">
        <v>1</v>
      </c>
      <c r="M144" s="892"/>
      <c r="N144" s="893"/>
    </row>
    <row r="145" spans="1:19" ht="18" customHeight="1" x14ac:dyDescent="0.2">
      <c r="A145" s="800"/>
      <c r="B145" s="574"/>
      <c r="C145" s="609"/>
      <c r="D145" s="1475"/>
      <c r="E145" s="401"/>
      <c r="F145" s="352"/>
      <c r="G145" s="285"/>
      <c r="H145" s="134"/>
      <c r="I145" s="185"/>
      <c r="J145" s="108"/>
      <c r="K145" s="612" t="s">
        <v>134</v>
      </c>
      <c r="L145" s="398"/>
      <c r="M145" s="142">
        <v>40</v>
      </c>
      <c r="N145" s="95">
        <v>100</v>
      </c>
    </row>
    <row r="146" spans="1:19" ht="26.25" customHeight="1" x14ac:dyDescent="0.2">
      <c r="A146" s="800"/>
      <c r="B146" s="574"/>
      <c r="C146" s="289"/>
      <c r="D146" s="1474" t="s">
        <v>236</v>
      </c>
      <c r="E146" s="501"/>
      <c r="F146" s="352"/>
      <c r="G146" s="285"/>
      <c r="H146" s="134"/>
      <c r="I146" s="185"/>
      <c r="J146" s="108"/>
      <c r="K146" s="536" t="s">
        <v>101</v>
      </c>
      <c r="L146" s="639">
        <v>5</v>
      </c>
      <c r="M146" s="594"/>
      <c r="N146" s="596"/>
      <c r="P146" s="361"/>
      <c r="Q146" s="244"/>
      <c r="R146" s="244"/>
    </row>
    <row r="147" spans="1:19" ht="26.25" customHeight="1" x14ac:dyDescent="0.2">
      <c r="A147" s="800"/>
      <c r="B147" s="574"/>
      <c r="C147" s="289"/>
      <c r="D147" s="1476"/>
      <c r="E147" s="501"/>
      <c r="F147" s="595"/>
      <c r="G147" s="285"/>
      <c r="H147" s="134"/>
      <c r="I147" s="185"/>
      <c r="J147" s="108"/>
      <c r="K147" s="611" t="s">
        <v>56</v>
      </c>
      <c r="L147" s="265"/>
      <c r="M147" s="595">
        <v>3</v>
      </c>
      <c r="N147" s="597">
        <v>5</v>
      </c>
      <c r="P147" s="361"/>
      <c r="Q147" s="244"/>
      <c r="R147" s="244"/>
    </row>
    <row r="148" spans="1:19" ht="26.25" customHeight="1" x14ac:dyDescent="0.2">
      <c r="A148" s="799"/>
      <c r="B148" s="574"/>
      <c r="C148" s="289"/>
      <c r="D148" s="1475"/>
      <c r="E148" s="501"/>
      <c r="F148" s="702"/>
      <c r="G148" s="629"/>
      <c r="H148" s="298"/>
      <c r="I148" s="266"/>
      <c r="J148" s="230"/>
      <c r="K148" s="612" t="s">
        <v>65</v>
      </c>
      <c r="L148" s="398"/>
      <c r="M148" s="142"/>
      <c r="N148" s="95">
        <v>10</v>
      </c>
      <c r="P148" s="361"/>
      <c r="Q148" s="244"/>
      <c r="R148" s="244"/>
    </row>
    <row r="149" spans="1:19" ht="28.5" customHeight="1" x14ac:dyDescent="0.2">
      <c r="A149" s="800"/>
      <c r="B149" s="574"/>
      <c r="C149" s="289"/>
      <c r="D149" s="200" t="s">
        <v>202</v>
      </c>
      <c r="E149" s="713"/>
      <c r="F149" s="705"/>
      <c r="G149" s="723"/>
      <c r="H149" s="586"/>
      <c r="I149" s="105"/>
      <c r="J149" s="110"/>
      <c r="K149" s="661" t="s">
        <v>62</v>
      </c>
      <c r="L149" s="22"/>
      <c r="M149" s="17">
        <v>1</v>
      </c>
      <c r="N149" s="85"/>
      <c r="O149" s="537"/>
    </row>
    <row r="150" spans="1:19" ht="30" customHeight="1" x14ac:dyDescent="0.2">
      <c r="A150" s="799"/>
      <c r="B150" s="574"/>
      <c r="C150" s="69"/>
      <c r="D150" s="146"/>
      <c r="E150" s="327"/>
      <c r="F150" s="155"/>
      <c r="G150" s="326"/>
      <c r="H150" s="708"/>
      <c r="I150" s="105"/>
      <c r="J150" s="110"/>
      <c r="K150" s="549" t="s">
        <v>83</v>
      </c>
      <c r="L150" s="674"/>
      <c r="M150" s="603">
        <v>30</v>
      </c>
      <c r="N150" s="54">
        <v>100</v>
      </c>
    </row>
    <row r="151" spans="1:19" ht="29.25" customHeight="1" x14ac:dyDescent="0.2">
      <c r="A151" s="799"/>
      <c r="B151" s="574"/>
      <c r="C151" s="289"/>
      <c r="D151" s="558" t="s">
        <v>178</v>
      </c>
      <c r="E151" s="720"/>
      <c r="F151" s="720"/>
      <c r="G151" s="723"/>
      <c r="H151" s="708"/>
      <c r="I151" s="105"/>
      <c r="J151" s="110"/>
      <c r="K151" s="614" t="s">
        <v>62</v>
      </c>
      <c r="L151" s="74">
        <v>1</v>
      </c>
      <c r="M151" s="162"/>
      <c r="N151" s="283"/>
    </row>
    <row r="152" spans="1:19" ht="18.75" customHeight="1" thickBot="1" x14ac:dyDescent="0.25">
      <c r="A152" s="806"/>
      <c r="B152" s="583"/>
      <c r="C152" s="572"/>
      <c r="D152" s="557"/>
      <c r="E152" s="1542" t="s">
        <v>54</v>
      </c>
      <c r="F152" s="1543"/>
      <c r="G152" s="1544"/>
      <c r="H152" s="196">
        <f>SUM(H139:H143)</f>
        <v>211.7</v>
      </c>
      <c r="I152" s="196">
        <f>SUM(I139:I143)</f>
        <v>1924</v>
      </c>
      <c r="J152" s="196">
        <f>SUM(J139:J143)</f>
        <v>2696.5</v>
      </c>
      <c r="K152" s="707" t="s">
        <v>63</v>
      </c>
      <c r="L152" s="677"/>
      <c r="M152" s="356">
        <v>50</v>
      </c>
      <c r="N152" s="527">
        <v>80</v>
      </c>
      <c r="O152" s="131"/>
      <c r="P152" s="131"/>
      <c r="Q152" s="131"/>
      <c r="R152" s="275"/>
      <c r="S152" s="1545"/>
    </row>
    <row r="153" spans="1:19" ht="16.5" customHeight="1" x14ac:dyDescent="0.2">
      <c r="A153" s="802" t="s">
        <v>17</v>
      </c>
      <c r="B153" s="582" t="s">
        <v>14</v>
      </c>
      <c r="C153" s="571" t="s">
        <v>19</v>
      </c>
      <c r="D153" s="1540" t="s">
        <v>203</v>
      </c>
      <c r="E153" s="67" t="s">
        <v>2</v>
      </c>
      <c r="F153" s="87">
        <v>5</v>
      </c>
      <c r="G153" s="729" t="s">
        <v>15</v>
      </c>
      <c r="H153" s="178"/>
      <c r="I153" s="101">
        <v>645.20000000000005</v>
      </c>
      <c r="J153" s="178">
        <v>444.4</v>
      </c>
      <c r="K153" s="728"/>
      <c r="L153" s="738"/>
      <c r="M153" s="171"/>
      <c r="N153" s="600"/>
      <c r="P153" s="275"/>
      <c r="Q153" s="275"/>
      <c r="R153" s="275"/>
      <c r="S153" s="1545"/>
    </row>
    <row r="154" spans="1:19" ht="16.5" customHeight="1" x14ac:dyDescent="0.2">
      <c r="A154" s="800"/>
      <c r="B154" s="574"/>
      <c r="C154" s="567"/>
      <c r="D154" s="1541"/>
      <c r="E154" s="735"/>
      <c r="F154" s="336"/>
      <c r="G154" s="722" t="s">
        <v>111</v>
      </c>
      <c r="H154" s="179">
        <v>35.799999999999997</v>
      </c>
      <c r="I154" s="179"/>
      <c r="J154" s="179"/>
      <c r="K154" s="724"/>
      <c r="L154" s="43"/>
      <c r="M154" s="143"/>
      <c r="N154" s="88"/>
      <c r="P154" s="362"/>
      <c r="Q154" s="563"/>
      <c r="R154" s="563"/>
      <c r="S154" s="563"/>
    </row>
    <row r="155" spans="1:19" ht="16.5" customHeight="1" x14ac:dyDescent="0.2">
      <c r="A155" s="800"/>
      <c r="B155" s="715"/>
      <c r="C155" s="706"/>
      <c r="D155" s="710"/>
      <c r="E155" s="735"/>
      <c r="F155" s="336"/>
      <c r="G155" s="722" t="s">
        <v>114</v>
      </c>
      <c r="H155" s="121">
        <v>31.6</v>
      </c>
      <c r="I155" s="119">
        <v>516.29999999999995</v>
      </c>
      <c r="J155" s="106"/>
      <c r="K155" s="724"/>
      <c r="L155" s="43"/>
      <c r="M155" s="143"/>
      <c r="N155" s="88"/>
      <c r="P155" s="362"/>
      <c r="Q155" s="712"/>
      <c r="R155" s="712"/>
      <c r="S155" s="712"/>
    </row>
    <row r="156" spans="1:19" ht="15.75" customHeight="1" x14ac:dyDescent="0.2">
      <c r="A156" s="800"/>
      <c r="B156" s="574"/>
      <c r="C156" s="289"/>
      <c r="D156" s="1486" t="s">
        <v>204</v>
      </c>
      <c r="E156" s="1533"/>
      <c r="F156" s="1534"/>
      <c r="G156" s="730"/>
      <c r="H156" s="708"/>
      <c r="I156" s="105"/>
      <c r="J156" s="110"/>
      <c r="K156" s="736" t="s">
        <v>64</v>
      </c>
      <c r="L156" s="484">
        <v>1</v>
      </c>
      <c r="M156" s="195"/>
      <c r="N156" s="85"/>
      <c r="P156" s="362"/>
      <c r="Q156" s="563"/>
      <c r="R156" s="563"/>
      <c r="S156" s="563"/>
    </row>
    <row r="157" spans="1:19" ht="30.75" customHeight="1" x14ac:dyDescent="0.2">
      <c r="A157" s="799"/>
      <c r="B157" s="574"/>
      <c r="C157" s="69"/>
      <c r="D157" s="1503"/>
      <c r="E157" s="1533"/>
      <c r="F157" s="1534"/>
      <c r="G157" s="723"/>
      <c r="H157" s="708"/>
      <c r="I157" s="105"/>
      <c r="J157" s="104"/>
      <c r="K157" s="736" t="s">
        <v>102</v>
      </c>
      <c r="L157" s="484"/>
      <c r="M157" s="195">
        <v>100</v>
      </c>
      <c r="N157" s="85"/>
      <c r="P157" s="362"/>
      <c r="Q157" s="563"/>
      <c r="R157" s="563"/>
      <c r="S157" s="563"/>
    </row>
    <row r="158" spans="1:19" ht="15.75" customHeight="1" x14ac:dyDescent="0.2">
      <c r="A158" s="799"/>
      <c r="B158" s="574"/>
      <c r="C158" s="232"/>
      <c r="D158" s="1487"/>
      <c r="E158" s="1533"/>
      <c r="F158" s="1534"/>
      <c r="G158" s="326"/>
      <c r="H158" s="310"/>
      <c r="I158" s="273"/>
      <c r="J158" s="274"/>
      <c r="K158" s="737" t="s">
        <v>132</v>
      </c>
      <c r="L158" s="70"/>
      <c r="M158" s="165">
        <v>100</v>
      </c>
      <c r="N158" s="44"/>
      <c r="P158" s="362"/>
      <c r="Q158" s="563"/>
      <c r="R158" s="563"/>
      <c r="S158" s="563"/>
    </row>
    <row r="159" spans="1:19" ht="27" customHeight="1" x14ac:dyDescent="0.2">
      <c r="A159" s="800"/>
      <c r="B159" s="574"/>
      <c r="C159" s="289"/>
      <c r="D159" s="1486" t="s">
        <v>205</v>
      </c>
      <c r="E159" s="1533"/>
      <c r="F159" s="1490"/>
      <c r="G159" s="723"/>
      <c r="H159" s="708"/>
      <c r="I159" s="105"/>
      <c r="J159" s="110"/>
      <c r="K159" s="736" t="s">
        <v>56</v>
      </c>
      <c r="L159" s="739">
        <v>1</v>
      </c>
      <c r="M159" s="195"/>
      <c r="N159" s="85"/>
      <c r="P159" s="362"/>
      <c r="Q159" s="563"/>
      <c r="R159" s="563"/>
      <c r="S159" s="563"/>
    </row>
    <row r="160" spans="1:19" ht="17.25" customHeight="1" x14ac:dyDescent="0.2">
      <c r="A160" s="799"/>
      <c r="B160" s="574"/>
      <c r="C160" s="69"/>
      <c r="D160" s="1503"/>
      <c r="E160" s="1533"/>
      <c r="F160" s="1490"/>
      <c r="G160" s="732"/>
      <c r="H160" s="708"/>
      <c r="I160" s="105"/>
      <c r="J160" s="104"/>
      <c r="K160" s="1552" t="s">
        <v>103</v>
      </c>
      <c r="L160" s="490"/>
      <c r="M160" s="195">
        <v>50</v>
      </c>
      <c r="N160" s="85">
        <v>100</v>
      </c>
    </row>
    <row r="161" spans="1:19" ht="17.25" customHeight="1" thickBot="1" x14ac:dyDescent="0.25">
      <c r="A161" s="804"/>
      <c r="B161" s="583"/>
      <c r="C161" s="572"/>
      <c r="D161" s="1504"/>
      <c r="E161" s="1542" t="s">
        <v>54</v>
      </c>
      <c r="F161" s="1543"/>
      <c r="G161" s="1554"/>
      <c r="H161" s="196">
        <f>SUM(H153:H160)</f>
        <v>67.400000000000006</v>
      </c>
      <c r="I161" s="196">
        <f>SUM(I153:I160)</f>
        <v>1161.5</v>
      </c>
      <c r="J161" s="196">
        <f>SUM(J153:J160)</f>
        <v>444.4</v>
      </c>
      <c r="K161" s="1553"/>
      <c r="L161" s="532"/>
      <c r="M161" s="377"/>
      <c r="N161" s="182"/>
      <c r="O161" s="131"/>
      <c r="P161" s="131"/>
      <c r="Q161" s="131"/>
      <c r="R161" s="275"/>
      <c r="S161" s="1545"/>
    </row>
    <row r="162" spans="1:19" ht="29.25" customHeight="1" x14ac:dyDescent="0.2">
      <c r="A162" s="802" t="s">
        <v>17</v>
      </c>
      <c r="B162" s="582" t="s">
        <v>14</v>
      </c>
      <c r="C162" s="571" t="s">
        <v>21</v>
      </c>
      <c r="D162" s="570" t="s">
        <v>105</v>
      </c>
      <c r="E162" s="378"/>
      <c r="F162" s="378"/>
      <c r="G162" s="376"/>
      <c r="H162" s="121"/>
      <c r="I162" s="121"/>
      <c r="J162" s="121"/>
      <c r="K162" s="711"/>
      <c r="L162" s="249"/>
      <c r="M162" s="171"/>
      <c r="N162" s="600"/>
      <c r="P162" s="275"/>
      <c r="Q162" s="275"/>
      <c r="R162" s="275"/>
      <c r="S162" s="1545"/>
    </row>
    <row r="163" spans="1:19" ht="55.5" customHeight="1" x14ac:dyDescent="0.2">
      <c r="A163" s="799"/>
      <c r="B163" s="574"/>
      <c r="C163" s="72"/>
      <c r="D163" s="558" t="s">
        <v>249</v>
      </c>
      <c r="E163" s="141"/>
      <c r="F163" s="593">
        <v>2</v>
      </c>
      <c r="G163" s="27" t="s">
        <v>15</v>
      </c>
      <c r="H163" s="400">
        <v>242.7</v>
      </c>
      <c r="I163" s="191">
        <v>254.1</v>
      </c>
      <c r="J163" s="156">
        <v>297.39999999999998</v>
      </c>
      <c r="K163" s="511" t="s">
        <v>135</v>
      </c>
      <c r="L163" s="675">
        <v>3</v>
      </c>
      <c r="M163" s="162">
        <v>5</v>
      </c>
      <c r="N163" s="60">
        <v>6</v>
      </c>
    </row>
    <row r="164" spans="1:19" ht="30" customHeight="1" x14ac:dyDescent="0.2">
      <c r="A164" s="799"/>
      <c r="B164" s="574"/>
      <c r="C164" s="243"/>
      <c r="D164" s="558" t="s">
        <v>152</v>
      </c>
      <c r="E164" s="522"/>
      <c r="F164" s="569"/>
      <c r="G164" s="242"/>
      <c r="H164" s="708"/>
      <c r="I164" s="105"/>
      <c r="J164" s="110"/>
      <c r="K164" s="210" t="s">
        <v>135</v>
      </c>
      <c r="L164" s="473">
        <v>21</v>
      </c>
      <c r="M164" s="165">
        <v>21</v>
      </c>
      <c r="N164" s="44">
        <v>21</v>
      </c>
    </row>
    <row r="165" spans="1:19" ht="40.5" customHeight="1" x14ac:dyDescent="0.2">
      <c r="A165" s="800"/>
      <c r="B165" s="574"/>
      <c r="C165" s="289"/>
      <c r="D165" s="554" t="s">
        <v>207</v>
      </c>
      <c r="E165" s="375"/>
      <c r="F165" s="375"/>
      <c r="G165" s="731"/>
      <c r="H165" s="708"/>
      <c r="I165" s="105"/>
      <c r="J165" s="110"/>
      <c r="K165" s="455" t="s">
        <v>252</v>
      </c>
      <c r="L165" s="73"/>
      <c r="M165" s="165">
        <v>262</v>
      </c>
      <c r="N165" s="90"/>
      <c r="P165" s="275"/>
      <c r="Q165" s="275"/>
      <c r="R165" s="275"/>
      <c r="S165" s="563"/>
    </row>
    <row r="166" spans="1:19" ht="31.5" customHeight="1" x14ac:dyDescent="0.2">
      <c r="A166" s="800"/>
      <c r="B166" s="574"/>
      <c r="C166" s="289"/>
      <c r="D166" s="479" t="s">
        <v>206</v>
      </c>
      <c r="E166" s="375"/>
      <c r="F166" s="556"/>
      <c r="G166" s="703"/>
      <c r="H166" s="719"/>
      <c r="I166" s="153"/>
      <c r="J166" s="144"/>
      <c r="K166" s="455" t="s">
        <v>106</v>
      </c>
      <c r="L166" s="84">
        <v>3</v>
      </c>
      <c r="M166" s="598"/>
      <c r="N166" s="90"/>
      <c r="P166" s="275"/>
      <c r="Q166" s="275"/>
      <c r="R166" s="275"/>
      <c r="S166" s="563"/>
    </row>
    <row r="167" spans="1:19" ht="54" customHeight="1" x14ac:dyDescent="0.2">
      <c r="A167" s="800"/>
      <c r="B167" s="574"/>
      <c r="C167" s="289"/>
      <c r="D167" s="1474" t="s">
        <v>250</v>
      </c>
      <c r="E167" s="746" t="s">
        <v>243</v>
      </c>
      <c r="F167" s="555">
        <v>6</v>
      </c>
      <c r="G167" s="346" t="s">
        <v>15</v>
      </c>
      <c r="H167" s="621">
        <v>299.3</v>
      </c>
      <c r="I167" s="292"/>
      <c r="J167" s="343"/>
      <c r="K167" s="151" t="s">
        <v>251</v>
      </c>
      <c r="L167" s="676">
        <v>2023</v>
      </c>
      <c r="M167" s="162"/>
      <c r="N167" s="46"/>
      <c r="P167" s="275"/>
      <c r="Q167" s="275"/>
      <c r="R167" s="275"/>
      <c r="S167" s="563"/>
    </row>
    <row r="168" spans="1:19" ht="17.25" customHeight="1" thickBot="1" x14ac:dyDescent="0.25">
      <c r="A168" s="799"/>
      <c r="B168" s="574"/>
      <c r="C168" s="232"/>
      <c r="D168" s="1491"/>
      <c r="E168" s="1542" t="s">
        <v>54</v>
      </c>
      <c r="F168" s="1543"/>
      <c r="G168" s="1544"/>
      <c r="H168" s="115">
        <f>SUM(H163:H167)</f>
        <v>542</v>
      </c>
      <c r="I168" s="117">
        <f>SUM(I163:I167)</f>
        <v>254.1</v>
      </c>
      <c r="J168" s="116">
        <f>SUM(J163:J167)</f>
        <v>297.39999999999998</v>
      </c>
      <c r="K168" s="575"/>
      <c r="L168" s="655"/>
      <c r="M168" s="377"/>
      <c r="N168" s="182"/>
    </row>
    <row r="169" spans="1:19" ht="15.75" customHeight="1" thickBot="1" x14ac:dyDescent="0.25">
      <c r="A169" s="807" t="s">
        <v>17</v>
      </c>
      <c r="B169" s="6" t="s">
        <v>14</v>
      </c>
      <c r="C169" s="1559" t="s">
        <v>20</v>
      </c>
      <c r="D169" s="1517"/>
      <c r="E169" s="1517"/>
      <c r="F169" s="1517"/>
      <c r="G169" s="1517"/>
      <c r="H169" s="125">
        <f>H161+H152+H138+H168</f>
        <v>5175.8999999999996</v>
      </c>
      <c r="I169" s="125">
        <f>I161+I152+I138+I168</f>
        <v>12957.5</v>
      </c>
      <c r="J169" s="126">
        <f>J161+J152+J138+J168</f>
        <v>13550.099999999999</v>
      </c>
      <c r="K169" s="1556"/>
      <c r="L169" s="1519"/>
      <c r="M169" s="1519"/>
      <c r="N169" s="1520"/>
    </row>
    <row r="170" spans="1:19" ht="17.25" customHeight="1" thickBot="1" x14ac:dyDescent="0.25">
      <c r="A170" s="799" t="s">
        <v>17</v>
      </c>
      <c r="B170" s="2" t="s">
        <v>17</v>
      </c>
      <c r="C170" s="1560" t="s">
        <v>73</v>
      </c>
      <c r="D170" s="1561"/>
      <c r="E170" s="1561"/>
      <c r="F170" s="1561"/>
      <c r="G170" s="1561"/>
      <c r="H170" s="1561"/>
      <c r="I170" s="1561"/>
      <c r="J170" s="1561"/>
      <c r="K170" s="1561"/>
      <c r="L170" s="1561"/>
      <c r="M170" s="1561"/>
      <c r="N170" s="1562"/>
    </row>
    <row r="171" spans="1:19" ht="15.75" customHeight="1" x14ac:dyDescent="0.2">
      <c r="A171" s="808" t="s">
        <v>17</v>
      </c>
      <c r="B171" s="93" t="s">
        <v>17</v>
      </c>
      <c r="C171" s="566" t="s">
        <v>14</v>
      </c>
      <c r="D171" s="1502" t="s">
        <v>208</v>
      </c>
      <c r="E171" s="1557"/>
      <c r="F171" s="579">
        <v>2</v>
      </c>
      <c r="G171" s="213" t="s">
        <v>15</v>
      </c>
      <c r="H171" s="627">
        <v>44.1</v>
      </c>
      <c r="I171" s="214">
        <v>57.8</v>
      </c>
      <c r="J171" s="627"/>
      <c r="K171" s="397" t="s">
        <v>135</v>
      </c>
      <c r="L171" s="251">
        <v>8</v>
      </c>
      <c r="M171" s="487">
        <v>11</v>
      </c>
      <c r="N171" s="488"/>
    </row>
    <row r="172" spans="1:19" ht="17.25" customHeight="1" thickBot="1" x14ac:dyDescent="0.25">
      <c r="A172" s="809"/>
      <c r="B172" s="15"/>
      <c r="C172" s="572"/>
      <c r="D172" s="1504"/>
      <c r="E172" s="1558"/>
      <c r="F172" s="581"/>
      <c r="G172" s="355" t="s">
        <v>16</v>
      </c>
      <c r="H172" s="117">
        <f t="shared" ref="H172:J172" si="6">H171</f>
        <v>44.1</v>
      </c>
      <c r="I172" s="115">
        <f t="shared" si="6"/>
        <v>57.8</v>
      </c>
      <c r="J172" s="117">
        <f t="shared" si="6"/>
        <v>0</v>
      </c>
      <c r="K172" s="546" t="s">
        <v>212</v>
      </c>
      <c r="L172" s="677">
        <v>590</v>
      </c>
      <c r="M172" s="356">
        <v>781</v>
      </c>
      <c r="N172" s="527"/>
    </row>
    <row r="173" spans="1:19" ht="18.75" customHeight="1" x14ac:dyDescent="0.2">
      <c r="A173" s="808" t="s">
        <v>17</v>
      </c>
      <c r="B173" s="93" t="s">
        <v>17</v>
      </c>
      <c r="C173" s="566" t="s">
        <v>17</v>
      </c>
      <c r="D173" s="1502" t="s">
        <v>253</v>
      </c>
      <c r="E173" s="1557"/>
      <c r="F173" s="579">
        <v>2</v>
      </c>
      <c r="G173" s="33" t="s">
        <v>15</v>
      </c>
      <c r="H173" s="180">
        <v>65</v>
      </c>
      <c r="I173" s="180"/>
      <c r="J173" s="181"/>
      <c r="K173" s="1563" t="s">
        <v>213</v>
      </c>
      <c r="L173" s="249">
        <v>1</v>
      </c>
      <c r="M173" s="171"/>
      <c r="N173" s="600"/>
    </row>
    <row r="174" spans="1:19" ht="17.25" customHeight="1" thickBot="1" x14ac:dyDescent="0.25">
      <c r="A174" s="809"/>
      <c r="B174" s="15"/>
      <c r="C174" s="572"/>
      <c r="D174" s="1504"/>
      <c r="E174" s="1558"/>
      <c r="F174" s="581"/>
      <c r="G174" s="24" t="s">
        <v>16</v>
      </c>
      <c r="H174" s="115">
        <f t="shared" ref="H174" si="7">H173</f>
        <v>65</v>
      </c>
      <c r="I174" s="115"/>
      <c r="J174" s="117"/>
      <c r="K174" s="1553"/>
      <c r="L174" s="678"/>
      <c r="M174" s="172"/>
      <c r="N174" s="601"/>
    </row>
    <row r="175" spans="1:19" ht="16.5" customHeight="1" x14ac:dyDescent="0.2">
      <c r="A175" s="802" t="s">
        <v>17</v>
      </c>
      <c r="B175" s="582" t="s">
        <v>17</v>
      </c>
      <c r="C175" s="71" t="s">
        <v>19</v>
      </c>
      <c r="D175" s="227" t="s">
        <v>92</v>
      </c>
      <c r="E175" s="576"/>
      <c r="F175" s="579">
        <v>2</v>
      </c>
      <c r="G175" s="33" t="s">
        <v>15</v>
      </c>
      <c r="H175" s="387">
        <v>232.2</v>
      </c>
      <c r="I175" s="387">
        <v>174.2</v>
      </c>
      <c r="J175" s="742">
        <v>191.3</v>
      </c>
      <c r="K175" s="740"/>
      <c r="L175" s="219"/>
      <c r="M175" s="173"/>
      <c r="N175" s="139"/>
    </row>
    <row r="176" spans="1:19" ht="32.25" customHeight="1" x14ac:dyDescent="0.2">
      <c r="A176" s="800"/>
      <c r="B176" s="574"/>
      <c r="C176" s="9"/>
      <c r="D176" s="704" t="s">
        <v>209</v>
      </c>
      <c r="E176" s="478"/>
      <c r="F176" s="720"/>
      <c r="G176" s="21"/>
      <c r="H176" s="708"/>
      <c r="I176" s="708"/>
      <c r="J176" s="105"/>
      <c r="K176" s="736" t="s">
        <v>164</v>
      </c>
      <c r="L176" s="74">
        <v>362</v>
      </c>
      <c r="M176" s="604"/>
      <c r="N176" s="606"/>
    </row>
    <row r="177" spans="1:15" ht="30.75" customHeight="1" x14ac:dyDescent="0.2">
      <c r="A177" s="800"/>
      <c r="B177" s="901"/>
      <c r="C177" s="72"/>
      <c r="D177" s="234" t="s">
        <v>210</v>
      </c>
      <c r="E177" s="478"/>
      <c r="F177" s="904"/>
      <c r="G177" s="21"/>
      <c r="H177" s="897"/>
      <c r="I177" s="897"/>
      <c r="J177" s="105"/>
      <c r="K177" s="737" t="s">
        <v>159</v>
      </c>
      <c r="L177" s="73">
        <v>25</v>
      </c>
      <c r="M177" s="165"/>
      <c r="N177" s="44"/>
      <c r="O177" s="86"/>
    </row>
    <row r="178" spans="1:15" ht="18" customHeight="1" x14ac:dyDescent="0.2">
      <c r="A178" s="800"/>
      <c r="B178" s="924"/>
      <c r="C178" s="9"/>
      <c r="D178" s="1503" t="s">
        <v>98</v>
      </c>
      <c r="E178" s="478"/>
      <c r="F178" s="926"/>
      <c r="G178" s="242"/>
      <c r="H178" s="215"/>
      <c r="I178" s="215"/>
      <c r="J178" s="215"/>
      <c r="K178" s="394" t="s">
        <v>135</v>
      </c>
      <c r="L178" s="37">
        <v>20</v>
      </c>
      <c r="M178" s="828">
        <v>26</v>
      </c>
      <c r="N178" s="830">
        <v>5</v>
      </c>
      <c r="O178" s="86"/>
    </row>
    <row r="179" spans="1:15" ht="18" customHeight="1" x14ac:dyDescent="0.2">
      <c r="A179" s="800"/>
      <c r="B179" s="924"/>
      <c r="C179" s="9"/>
      <c r="D179" s="1487"/>
      <c r="E179" s="478"/>
      <c r="F179" s="926"/>
      <c r="G179" s="242"/>
      <c r="H179" s="215"/>
      <c r="I179" s="215"/>
      <c r="J179" s="208"/>
      <c r="K179" s="736" t="s">
        <v>70</v>
      </c>
      <c r="L179" s="74">
        <v>20</v>
      </c>
      <c r="M179" s="827">
        <v>32</v>
      </c>
      <c r="N179" s="829">
        <v>5</v>
      </c>
      <c r="O179" s="86"/>
    </row>
    <row r="180" spans="1:15" ht="17.25" customHeight="1" x14ac:dyDescent="0.2">
      <c r="A180" s="800"/>
      <c r="B180" s="1070"/>
      <c r="C180" s="72"/>
      <c r="D180" s="921" t="s">
        <v>211</v>
      </c>
      <c r="E180" s="478"/>
      <c r="F180" s="1071"/>
      <c r="G180" s="242"/>
      <c r="H180" s="1069"/>
      <c r="I180" s="1069"/>
      <c r="J180" s="105"/>
      <c r="K180" s="737" t="s">
        <v>158</v>
      </c>
      <c r="L180" s="473">
        <v>39</v>
      </c>
      <c r="M180" s="269"/>
      <c r="N180" s="29"/>
    </row>
    <row r="181" spans="1:15" ht="31.5" customHeight="1" x14ac:dyDescent="0.2">
      <c r="A181" s="800"/>
      <c r="B181" s="901"/>
      <c r="C181" s="9"/>
      <c r="D181" s="896" t="s">
        <v>265</v>
      </c>
      <c r="E181" s="478"/>
      <c r="F181" s="904"/>
      <c r="G181" s="242"/>
      <c r="H181" s="897"/>
      <c r="I181" s="897"/>
      <c r="J181" s="105"/>
      <c r="K181" s="399" t="s">
        <v>214</v>
      </c>
      <c r="L181" s="398">
        <v>5</v>
      </c>
      <c r="M181" s="142"/>
      <c r="N181" s="902"/>
    </row>
    <row r="182" spans="1:15" ht="30.75" customHeight="1" x14ac:dyDescent="0.2">
      <c r="A182" s="800"/>
      <c r="B182" s="908"/>
      <c r="C182" s="9"/>
      <c r="D182" s="200" t="s">
        <v>160</v>
      </c>
      <c r="E182" s="478"/>
      <c r="F182" s="911"/>
      <c r="G182" s="242"/>
      <c r="H182" s="909"/>
      <c r="I182" s="909"/>
      <c r="J182" s="105"/>
      <c r="K182" s="737" t="s">
        <v>254</v>
      </c>
      <c r="L182" s="73">
        <v>55</v>
      </c>
      <c r="M182" s="165">
        <v>55</v>
      </c>
      <c r="N182" s="44">
        <v>50</v>
      </c>
    </row>
    <row r="183" spans="1:15" ht="30.75" customHeight="1" x14ac:dyDescent="0.2">
      <c r="A183" s="800"/>
      <c r="B183" s="574"/>
      <c r="C183" s="9"/>
      <c r="D183" s="622"/>
      <c r="E183" s="478"/>
      <c r="F183" s="569"/>
      <c r="G183" s="242"/>
      <c r="H183" s="586"/>
      <c r="I183" s="586"/>
      <c r="J183" s="708"/>
      <c r="K183" s="399" t="s">
        <v>162</v>
      </c>
      <c r="L183" s="37">
        <v>100</v>
      </c>
      <c r="M183" s="605"/>
      <c r="N183" s="607"/>
    </row>
    <row r="184" spans="1:15" ht="17.25" customHeight="1" x14ac:dyDescent="0.2">
      <c r="A184" s="800"/>
      <c r="B184" s="574"/>
      <c r="C184" s="9"/>
      <c r="D184" s="507"/>
      <c r="E184" s="478"/>
      <c r="F184" s="569"/>
      <c r="G184" s="242"/>
      <c r="H184" s="708"/>
      <c r="I184" s="708"/>
      <c r="J184" s="105"/>
      <c r="K184" s="399" t="s">
        <v>146</v>
      </c>
      <c r="L184" s="37">
        <v>13</v>
      </c>
      <c r="M184" s="605">
        <v>11</v>
      </c>
      <c r="N184" s="607">
        <v>10</v>
      </c>
    </row>
    <row r="185" spans="1:15" ht="21" customHeight="1" x14ac:dyDescent="0.2">
      <c r="A185" s="800"/>
      <c r="B185" s="574"/>
      <c r="C185" s="9"/>
      <c r="D185" s="1486" t="s">
        <v>173</v>
      </c>
      <c r="E185" s="478"/>
      <c r="F185" s="569"/>
      <c r="G185" s="242"/>
      <c r="H185" s="708"/>
      <c r="I185" s="708"/>
      <c r="J185" s="708"/>
      <c r="K185" s="399" t="s">
        <v>163</v>
      </c>
      <c r="L185" s="398">
        <v>19</v>
      </c>
      <c r="M185" s="604"/>
      <c r="N185" s="606"/>
    </row>
    <row r="186" spans="1:15" ht="21" customHeight="1" x14ac:dyDescent="0.2">
      <c r="A186" s="800"/>
      <c r="B186" s="574"/>
      <c r="C186" s="9"/>
      <c r="D186" s="1487"/>
      <c r="E186" s="478"/>
      <c r="F186" s="569"/>
      <c r="G186" s="242"/>
      <c r="H186" s="708"/>
      <c r="I186" s="708"/>
      <c r="J186" s="105"/>
      <c r="K186" s="399" t="s">
        <v>146</v>
      </c>
      <c r="L186" s="398">
        <v>8</v>
      </c>
      <c r="M186" s="165"/>
      <c r="N186" s="44"/>
    </row>
    <row r="187" spans="1:15" ht="26.25" customHeight="1" x14ac:dyDescent="0.2">
      <c r="A187" s="800"/>
      <c r="B187" s="574"/>
      <c r="C187" s="9"/>
      <c r="D187" s="1486" t="s">
        <v>161</v>
      </c>
      <c r="E187" s="578"/>
      <c r="F187" s="580"/>
      <c r="G187" s="36"/>
      <c r="H187" s="721"/>
      <c r="I187" s="588"/>
      <c r="J187" s="719"/>
      <c r="K187" s="714" t="s">
        <v>135</v>
      </c>
      <c r="L187" s="644">
        <v>12</v>
      </c>
      <c r="M187" s="604">
        <v>8</v>
      </c>
      <c r="N187" s="606">
        <v>20</v>
      </c>
    </row>
    <row r="188" spans="1:15" ht="17.25" customHeight="1" thickBot="1" x14ac:dyDescent="0.25">
      <c r="A188" s="806"/>
      <c r="B188" s="583"/>
      <c r="C188" s="8"/>
      <c r="D188" s="1504"/>
      <c r="E188" s="577"/>
      <c r="F188" s="581"/>
      <c r="G188" s="34" t="s">
        <v>16</v>
      </c>
      <c r="H188" s="404">
        <f>SUM(H175:H187)</f>
        <v>232.2</v>
      </c>
      <c r="I188" s="115">
        <f>SUM(I175:I187)</f>
        <v>174.2</v>
      </c>
      <c r="J188" s="115">
        <f>SUM(J175:J187)</f>
        <v>191.3</v>
      </c>
      <c r="K188" s="741"/>
      <c r="L188" s="655"/>
      <c r="M188" s="377"/>
      <c r="N188" s="182"/>
    </row>
    <row r="189" spans="1:15" ht="18" customHeight="1" thickBot="1" x14ac:dyDescent="0.25">
      <c r="A189" s="804" t="s">
        <v>17</v>
      </c>
      <c r="B189" s="583" t="s">
        <v>17</v>
      </c>
      <c r="C189" s="1555" t="s">
        <v>20</v>
      </c>
      <c r="D189" s="1518"/>
      <c r="E189" s="1518"/>
      <c r="F189" s="1518"/>
      <c r="G189" s="1518"/>
      <c r="H189" s="316">
        <f>H188+H174+H172</f>
        <v>341.3</v>
      </c>
      <c r="I189" s="125">
        <f>I188+I174+I172</f>
        <v>232</v>
      </c>
      <c r="J189" s="256">
        <f>J188+J174+J172</f>
        <v>191.3</v>
      </c>
      <c r="K189" s="1556"/>
      <c r="L189" s="1519"/>
      <c r="M189" s="1519"/>
      <c r="N189" s="1520"/>
    </row>
    <row r="190" spans="1:15" ht="17.25" customHeight="1" thickBot="1" x14ac:dyDescent="0.25">
      <c r="A190" s="788" t="s">
        <v>17</v>
      </c>
      <c r="B190" s="11" t="s">
        <v>19</v>
      </c>
      <c r="C190" s="1536" t="s">
        <v>34</v>
      </c>
      <c r="D190" s="1536"/>
      <c r="E190" s="1536"/>
      <c r="F190" s="1536"/>
      <c r="G190" s="1536"/>
      <c r="H190" s="1536"/>
      <c r="I190" s="1536"/>
      <c r="J190" s="1536"/>
      <c r="K190" s="1536"/>
      <c r="L190" s="1536"/>
      <c r="M190" s="1536"/>
      <c r="N190" s="1537"/>
    </row>
    <row r="191" spans="1:15" ht="15.75" customHeight="1" x14ac:dyDescent="0.2">
      <c r="A191" s="802" t="s">
        <v>17</v>
      </c>
      <c r="B191" s="582" t="s">
        <v>19</v>
      </c>
      <c r="C191" s="571" t="s">
        <v>14</v>
      </c>
      <c r="D191" s="1570" t="s">
        <v>35</v>
      </c>
      <c r="E191" s="576"/>
      <c r="F191" s="50">
        <v>6</v>
      </c>
      <c r="G191" s="35" t="s">
        <v>15</v>
      </c>
      <c r="H191" s="137">
        <f>2241.5+53.6</f>
        <v>2295.1</v>
      </c>
      <c r="I191" s="137">
        <v>2953.2</v>
      </c>
      <c r="J191" s="137">
        <v>2843.2</v>
      </c>
      <c r="K191" s="51"/>
      <c r="L191" s="51"/>
      <c r="M191" s="171"/>
      <c r="N191" s="600"/>
    </row>
    <row r="192" spans="1:15" ht="15.75" customHeight="1" x14ac:dyDescent="0.2">
      <c r="A192" s="800"/>
      <c r="B192" s="938"/>
      <c r="C192" s="969"/>
      <c r="D192" s="1571"/>
      <c r="E192" s="945"/>
      <c r="F192" s="955"/>
      <c r="G192" s="96" t="s">
        <v>111</v>
      </c>
      <c r="H192" s="1058">
        <v>35.700000000000003</v>
      </c>
      <c r="I192" s="411"/>
      <c r="J192" s="1058"/>
      <c r="K192" s="75"/>
      <c r="L192" s="75"/>
      <c r="M192" s="143"/>
      <c r="N192" s="88"/>
    </row>
    <row r="193" spans="1:17" s="47" customFormat="1" ht="15.75" customHeight="1" x14ac:dyDescent="0.2">
      <c r="A193" s="800"/>
      <c r="B193" s="574"/>
      <c r="C193" s="289"/>
      <c r="D193" s="1572"/>
      <c r="E193" s="578"/>
      <c r="F193" s="531"/>
      <c r="G193" s="74" t="s">
        <v>18</v>
      </c>
      <c r="H193" s="112">
        <v>7.4</v>
      </c>
      <c r="I193" s="344">
        <v>7.4</v>
      </c>
      <c r="J193" s="199">
        <f>+I193</f>
        <v>7.4</v>
      </c>
      <c r="K193" s="75"/>
      <c r="L193" s="75"/>
      <c r="M193" s="143"/>
      <c r="N193" s="88"/>
    </row>
    <row r="194" spans="1:17" ht="93" customHeight="1" x14ac:dyDescent="0.2">
      <c r="A194" s="800"/>
      <c r="B194" s="574"/>
      <c r="C194" s="567"/>
      <c r="D194" s="76" t="s">
        <v>280</v>
      </c>
      <c r="E194" s="578"/>
      <c r="F194" s="531"/>
      <c r="G194" s="36"/>
      <c r="H194" s="743"/>
      <c r="I194" s="104"/>
      <c r="J194" s="105"/>
      <c r="K194" s="210" t="s">
        <v>215</v>
      </c>
      <c r="L194" s="73">
        <v>17</v>
      </c>
      <c r="M194" s="165">
        <v>17</v>
      </c>
      <c r="N194" s="44">
        <v>17</v>
      </c>
    </row>
    <row r="195" spans="1:17" s="47" customFormat="1" ht="30.75" customHeight="1" x14ac:dyDescent="0.2">
      <c r="A195" s="800"/>
      <c r="B195" s="574"/>
      <c r="C195" s="567"/>
      <c r="D195" s="76" t="s">
        <v>96</v>
      </c>
      <c r="E195" s="578"/>
      <c r="F195" s="531"/>
      <c r="G195" s="36"/>
      <c r="H195" s="119"/>
      <c r="I195" s="104"/>
      <c r="J195" s="105"/>
      <c r="K195" s="210" t="s">
        <v>135</v>
      </c>
      <c r="L195" s="681">
        <v>93</v>
      </c>
      <c r="M195" s="287">
        <v>93</v>
      </c>
      <c r="N195" s="217">
        <f>+M195</f>
        <v>93</v>
      </c>
    </row>
    <row r="196" spans="1:17" ht="28.5" customHeight="1" x14ac:dyDescent="0.2">
      <c r="A196" s="800"/>
      <c r="B196" s="574"/>
      <c r="C196" s="289"/>
      <c r="D196" s="52" t="s">
        <v>40</v>
      </c>
      <c r="E196" s="578"/>
      <c r="F196" s="531"/>
      <c r="G196" s="36"/>
      <c r="H196" s="119"/>
      <c r="I196" s="124"/>
      <c r="J196" s="119"/>
      <c r="K196" s="281" t="s">
        <v>216</v>
      </c>
      <c r="L196" s="280">
        <v>30</v>
      </c>
      <c r="M196" s="506">
        <v>30</v>
      </c>
      <c r="N196" s="30">
        <v>30</v>
      </c>
    </row>
    <row r="197" spans="1:17" ht="29.25" customHeight="1" x14ac:dyDescent="0.2">
      <c r="A197" s="800"/>
      <c r="B197" s="574"/>
      <c r="C197" s="567"/>
      <c r="D197" s="76" t="s">
        <v>42</v>
      </c>
      <c r="E197" s="578"/>
      <c r="F197" s="531"/>
      <c r="G197" s="36"/>
      <c r="H197" s="119"/>
      <c r="I197" s="124"/>
      <c r="J197" s="119"/>
      <c r="K197" s="210" t="s">
        <v>217</v>
      </c>
      <c r="L197" s="682">
        <v>3</v>
      </c>
      <c r="M197" s="287">
        <f>+L197</f>
        <v>3</v>
      </c>
      <c r="N197" s="217">
        <f>+M197</f>
        <v>3</v>
      </c>
    </row>
    <row r="198" spans="1:17" ht="18" customHeight="1" x14ac:dyDescent="0.2">
      <c r="A198" s="800"/>
      <c r="B198" s="574"/>
      <c r="C198" s="567"/>
      <c r="D198" s="76" t="s">
        <v>39</v>
      </c>
      <c r="E198" s="578"/>
      <c r="F198" s="531"/>
      <c r="G198" s="36"/>
      <c r="H198" s="119"/>
      <c r="I198" s="104"/>
      <c r="J198" s="105"/>
      <c r="K198" s="210" t="s">
        <v>43</v>
      </c>
      <c r="L198" s="73">
        <v>33</v>
      </c>
      <c r="M198" s="287">
        <f t="shared" ref="M198:N200" si="8">+L198</f>
        <v>33</v>
      </c>
      <c r="N198" s="217">
        <f t="shared" si="8"/>
        <v>33</v>
      </c>
      <c r="O198" s="47"/>
      <c r="Q198" s="79"/>
    </row>
    <row r="199" spans="1:17" ht="30.75" customHeight="1" x14ac:dyDescent="0.2">
      <c r="A199" s="800"/>
      <c r="B199" s="574"/>
      <c r="C199" s="289"/>
      <c r="D199" s="288" t="s">
        <v>131</v>
      </c>
      <c r="E199" s="578"/>
      <c r="F199" s="531"/>
      <c r="G199" s="36"/>
      <c r="H199" s="119"/>
      <c r="I199" s="104"/>
      <c r="J199" s="105"/>
      <c r="K199" s="614" t="s">
        <v>218</v>
      </c>
      <c r="L199" s="73">
        <v>7</v>
      </c>
      <c r="M199" s="287">
        <f t="shared" si="8"/>
        <v>7</v>
      </c>
      <c r="N199" s="217">
        <f t="shared" si="8"/>
        <v>7</v>
      </c>
      <c r="O199" s="47"/>
      <c r="Q199" s="79"/>
    </row>
    <row r="200" spans="1:17" ht="14.25" customHeight="1" x14ac:dyDescent="0.2">
      <c r="A200" s="800"/>
      <c r="B200" s="574"/>
      <c r="C200" s="289"/>
      <c r="D200" s="587" t="s">
        <v>41</v>
      </c>
      <c r="E200" s="578"/>
      <c r="F200" s="531"/>
      <c r="G200" s="36"/>
      <c r="H200" s="119"/>
      <c r="I200" s="104"/>
      <c r="J200" s="105"/>
      <c r="K200" s="1510" t="s">
        <v>219</v>
      </c>
      <c r="L200" s="22">
        <v>101</v>
      </c>
      <c r="M200" s="604">
        <f>+L200</f>
        <v>101</v>
      </c>
      <c r="N200" s="606">
        <f t="shared" si="8"/>
        <v>101</v>
      </c>
      <c r="O200" s="47"/>
      <c r="Q200" s="79"/>
    </row>
    <row r="201" spans="1:17" ht="14.25" customHeight="1" x14ac:dyDescent="0.2">
      <c r="A201" s="800"/>
      <c r="B201" s="574"/>
      <c r="C201" s="289"/>
      <c r="D201" s="602"/>
      <c r="E201" s="578"/>
      <c r="F201" s="531"/>
      <c r="G201" s="22"/>
      <c r="H201" s="119"/>
      <c r="I201" s="104"/>
      <c r="J201" s="105"/>
      <c r="K201" s="1513"/>
      <c r="L201" s="22"/>
      <c r="M201" s="604"/>
      <c r="N201" s="606"/>
      <c r="O201" s="47"/>
      <c r="Q201" s="79"/>
    </row>
    <row r="202" spans="1:17" ht="31.5" customHeight="1" x14ac:dyDescent="0.2">
      <c r="A202" s="800"/>
      <c r="B202" s="574"/>
      <c r="C202" s="567"/>
      <c r="D202" s="78" t="s">
        <v>50</v>
      </c>
      <c r="E202" s="53"/>
      <c r="F202" s="135"/>
      <c r="G202" s="22"/>
      <c r="H202" s="119"/>
      <c r="I202" s="104"/>
      <c r="J202" s="105"/>
      <c r="K202" s="455" t="s">
        <v>135</v>
      </c>
      <c r="L202" s="73">
        <v>16</v>
      </c>
      <c r="M202" s="165">
        <f t="shared" ref="M202:N204" si="9">+L202</f>
        <v>16</v>
      </c>
      <c r="N202" s="44">
        <f t="shared" si="9"/>
        <v>16</v>
      </c>
      <c r="O202" s="68"/>
      <c r="Q202" s="79"/>
    </row>
    <row r="203" spans="1:17" ht="54.75" customHeight="1" x14ac:dyDescent="0.2">
      <c r="A203" s="800"/>
      <c r="B203" s="574"/>
      <c r="C203" s="567"/>
      <c r="D203" s="234" t="s">
        <v>255</v>
      </c>
      <c r="E203" s="53"/>
      <c r="F203" s="135"/>
      <c r="G203" s="22"/>
      <c r="H203" s="119"/>
      <c r="I203" s="104"/>
      <c r="J203" s="105"/>
      <c r="K203" s="455" t="s">
        <v>135</v>
      </c>
      <c r="L203" s="681">
        <v>1</v>
      </c>
      <c r="M203" s="287">
        <f t="shared" si="9"/>
        <v>1</v>
      </c>
      <c r="N203" s="217">
        <f t="shared" si="9"/>
        <v>1</v>
      </c>
      <c r="O203" s="23"/>
      <c r="Q203" s="79"/>
    </row>
    <row r="204" spans="1:17" ht="30.75" customHeight="1" x14ac:dyDescent="0.2">
      <c r="A204" s="800"/>
      <c r="B204" s="1335"/>
      <c r="C204" s="1341"/>
      <c r="D204" s="1336" t="s">
        <v>61</v>
      </c>
      <c r="E204" s="53"/>
      <c r="F204" s="135"/>
      <c r="G204" s="22"/>
      <c r="H204" s="119"/>
      <c r="I204" s="104"/>
      <c r="J204" s="105"/>
      <c r="K204" s="455" t="s">
        <v>135</v>
      </c>
      <c r="L204" s="37">
        <v>7</v>
      </c>
      <c r="M204" s="828">
        <f t="shared" si="9"/>
        <v>7</v>
      </c>
      <c r="N204" s="830">
        <f t="shared" si="9"/>
        <v>7</v>
      </c>
    </row>
    <row r="205" spans="1:17" ht="18" customHeight="1" x14ac:dyDescent="0.2">
      <c r="A205" s="800"/>
      <c r="B205" s="1361"/>
      <c r="C205" s="1341"/>
      <c r="D205" s="1346" t="s">
        <v>86</v>
      </c>
      <c r="E205" s="158"/>
      <c r="F205" s="135"/>
      <c r="G205" s="22"/>
      <c r="H205" s="119"/>
      <c r="I205" s="104"/>
      <c r="J205" s="105"/>
      <c r="K205" s="455" t="s">
        <v>135</v>
      </c>
      <c r="L205" s="37">
        <v>10</v>
      </c>
      <c r="M205" s="828">
        <v>10</v>
      </c>
      <c r="N205" s="830">
        <v>10</v>
      </c>
    </row>
    <row r="206" spans="1:17" ht="65.25" customHeight="1" x14ac:dyDescent="0.2">
      <c r="A206" s="800"/>
      <c r="B206" s="574"/>
      <c r="C206" s="567"/>
      <c r="D206" s="562" t="s">
        <v>256</v>
      </c>
      <c r="E206" s="353" t="s">
        <v>49</v>
      </c>
      <c r="F206" s="531"/>
      <c r="G206" s="36"/>
      <c r="H206" s="105"/>
      <c r="I206" s="104"/>
      <c r="J206" s="105"/>
      <c r="K206" s="159" t="s">
        <v>135</v>
      </c>
      <c r="L206" s="37"/>
      <c r="M206" s="605">
        <v>5</v>
      </c>
      <c r="N206" s="607"/>
    </row>
    <row r="207" spans="1:17" ht="26.25" customHeight="1" x14ac:dyDescent="0.2">
      <c r="A207" s="800"/>
      <c r="B207" s="1361"/>
      <c r="C207" s="1358"/>
      <c r="D207" s="1486" t="s">
        <v>257</v>
      </c>
      <c r="E207" s="1355"/>
      <c r="F207" s="1357"/>
      <c r="G207" s="36"/>
      <c r="H207" s="119"/>
      <c r="I207" s="104"/>
      <c r="J207" s="105"/>
      <c r="K207" s="1360" t="s">
        <v>220</v>
      </c>
      <c r="L207" s="22">
        <v>2</v>
      </c>
      <c r="M207" s="827"/>
      <c r="N207" s="829"/>
    </row>
    <row r="208" spans="1:17" ht="15.75" customHeight="1" x14ac:dyDescent="0.2">
      <c r="A208" s="1297"/>
      <c r="B208" s="1298"/>
      <c r="C208" s="1375"/>
      <c r="D208" s="1487"/>
      <c r="E208" s="1376"/>
      <c r="F208" s="1356"/>
      <c r="G208" s="1377"/>
      <c r="H208" s="1299"/>
      <c r="I208" s="147"/>
      <c r="J208" s="153"/>
      <c r="K208" s="210" t="s">
        <v>135</v>
      </c>
      <c r="L208" s="73"/>
      <c r="M208" s="165">
        <v>1</v>
      </c>
      <c r="N208" s="44">
        <v>1</v>
      </c>
    </row>
    <row r="209" spans="1:27" ht="27.75" customHeight="1" x14ac:dyDescent="0.2">
      <c r="A209" s="800"/>
      <c r="B209" s="574"/>
      <c r="C209" s="289"/>
      <c r="D209" s="1503" t="s">
        <v>258</v>
      </c>
      <c r="E209" s="1573" t="s">
        <v>49</v>
      </c>
      <c r="F209" s="531"/>
      <c r="G209" s="36"/>
      <c r="H209" s="119"/>
      <c r="I209" s="104"/>
      <c r="J209" s="105"/>
      <c r="K209" s="509" t="s">
        <v>221</v>
      </c>
      <c r="L209" s="37">
        <v>3</v>
      </c>
      <c r="M209" s="828"/>
      <c r="N209" s="830"/>
    </row>
    <row r="210" spans="1:27" ht="27.75" customHeight="1" x14ac:dyDescent="0.2">
      <c r="A210" s="800"/>
      <c r="B210" s="574"/>
      <c r="C210" s="289"/>
      <c r="D210" s="1487"/>
      <c r="E210" s="1574"/>
      <c r="F210" s="531"/>
      <c r="G210" s="36"/>
      <c r="H210" s="119"/>
      <c r="I210" s="104"/>
      <c r="J210" s="105"/>
      <c r="K210" s="210" t="s">
        <v>237</v>
      </c>
      <c r="L210" s="73">
        <v>3</v>
      </c>
      <c r="M210" s="162"/>
      <c r="N210" s="283"/>
    </row>
    <row r="211" spans="1:27" ht="14.25" customHeight="1" x14ac:dyDescent="0.2">
      <c r="A211" s="800"/>
      <c r="B211" s="574"/>
      <c r="C211" s="289"/>
      <c r="D211" s="1474" t="s">
        <v>175</v>
      </c>
      <c r="E211" s="510"/>
      <c r="F211" s="569"/>
      <c r="G211" s="254"/>
      <c r="H211" s="153"/>
      <c r="I211" s="147"/>
      <c r="J211" s="153"/>
      <c r="K211" s="614" t="s">
        <v>135</v>
      </c>
      <c r="L211" s="683">
        <v>33</v>
      </c>
      <c r="M211" s="162">
        <v>33</v>
      </c>
      <c r="N211" s="283">
        <v>33</v>
      </c>
    </row>
    <row r="212" spans="1:27" ht="14.25" customHeight="1" thickBot="1" x14ac:dyDescent="0.25">
      <c r="A212" s="800"/>
      <c r="B212" s="574"/>
      <c r="C212" s="289"/>
      <c r="D212" s="1491"/>
      <c r="E212" s="577"/>
      <c r="F212" s="175"/>
      <c r="G212" s="38" t="s">
        <v>16</v>
      </c>
      <c r="H212" s="117">
        <f>SUM(H191:H211)</f>
        <v>2338.1999999999998</v>
      </c>
      <c r="I212" s="117">
        <f t="shared" ref="I212:J212" si="10">SUM(I191:I211)</f>
        <v>2960.6</v>
      </c>
      <c r="J212" s="117">
        <f t="shared" si="10"/>
        <v>2850.6</v>
      </c>
      <c r="K212" s="624"/>
      <c r="L212" s="678"/>
      <c r="M212" s="172"/>
      <c r="N212" s="601"/>
    </row>
    <row r="213" spans="1:27" ht="27.75" customHeight="1" x14ac:dyDescent="0.2">
      <c r="A213" s="1564" t="s">
        <v>17</v>
      </c>
      <c r="B213" s="1566" t="s">
        <v>19</v>
      </c>
      <c r="C213" s="10" t="s">
        <v>17</v>
      </c>
      <c r="D213" s="1502" t="s">
        <v>38</v>
      </c>
      <c r="E213" s="1557"/>
      <c r="F213" s="1568">
        <v>2</v>
      </c>
      <c r="G213" s="219" t="s">
        <v>15</v>
      </c>
      <c r="H213" s="119">
        <v>31.3</v>
      </c>
      <c r="I213" s="124">
        <v>32</v>
      </c>
      <c r="J213" s="119">
        <v>32</v>
      </c>
      <c r="K213" s="1516" t="s">
        <v>222</v>
      </c>
      <c r="L213" s="249">
        <v>300</v>
      </c>
      <c r="M213" s="171">
        <v>300</v>
      </c>
      <c r="N213" s="600">
        <v>300</v>
      </c>
    </row>
    <row r="214" spans="1:27" ht="15.75" customHeight="1" thickBot="1" x14ac:dyDescent="0.25">
      <c r="A214" s="1565"/>
      <c r="B214" s="1567"/>
      <c r="C214" s="231"/>
      <c r="D214" s="1504"/>
      <c r="E214" s="1558"/>
      <c r="F214" s="1569"/>
      <c r="G214" s="38" t="s">
        <v>16</v>
      </c>
      <c r="H214" s="117">
        <f t="shared" ref="H214:J214" si="11">SUM(H213)</f>
        <v>31.3</v>
      </c>
      <c r="I214" s="116">
        <f t="shared" si="11"/>
        <v>32</v>
      </c>
      <c r="J214" s="117">
        <f t="shared" si="11"/>
        <v>32</v>
      </c>
      <c r="K214" s="1511"/>
      <c r="L214" s="678"/>
      <c r="M214" s="172"/>
      <c r="N214" s="601"/>
    </row>
    <row r="215" spans="1:27" ht="19.5" customHeight="1" x14ac:dyDescent="0.2">
      <c r="A215" s="802" t="s">
        <v>17</v>
      </c>
      <c r="B215" s="922" t="s">
        <v>19</v>
      </c>
      <c r="C215" s="71" t="s">
        <v>19</v>
      </c>
      <c r="D215" s="1502" t="s">
        <v>174</v>
      </c>
      <c r="E215" s="1557" t="s">
        <v>47</v>
      </c>
      <c r="F215" s="442">
        <v>2</v>
      </c>
      <c r="G215" s="35" t="s">
        <v>15</v>
      </c>
      <c r="H215" s="103">
        <v>26</v>
      </c>
      <c r="I215" s="100">
        <v>15</v>
      </c>
      <c r="J215" s="101"/>
      <c r="K215" s="397" t="s">
        <v>223</v>
      </c>
      <c r="L215" s="548">
        <v>1</v>
      </c>
      <c r="M215" s="779">
        <v>1</v>
      </c>
      <c r="N215" s="822"/>
    </row>
    <row r="216" spans="1:27" ht="19.5" customHeight="1" x14ac:dyDescent="0.2">
      <c r="A216" s="800"/>
      <c r="B216" s="924"/>
      <c r="C216" s="72"/>
      <c r="D216" s="1503"/>
      <c r="E216" s="1584"/>
      <c r="F216" s="444"/>
      <c r="G216" s="36"/>
      <c r="H216" s="105"/>
      <c r="I216" s="124"/>
      <c r="J216" s="119"/>
      <c r="K216" s="150"/>
      <c r="L216" s="684"/>
      <c r="M216" s="925"/>
      <c r="N216" s="88"/>
    </row>
    <row r="217" spans="1:27" ht="15" customHeight="1" thickBot="1" x14ac:dyDescent="0.25">
      <c r="A217" s="806"/>
      <c r="B217" s="923"/>
      <c r="C217" s="231"/>
      <c r="D217" s="1504"/>
      <c r="E217" s="470" t="s">
        <v>243</v>
      </c>
      <c r="F217" s="443"/>
      <c r="G217" s="342" t="s">
        <v>16</v>
      </c>
      <c r="H217" s="293">
        <f t="shared" ref="H217:I217" si="12">+H215</f>
        <v>26</v>
      </c>
      <c r="I217" s="471">
        <f t="shared" si="12"/>
        <v>15</v>
      </c>
      <c r="J217" s="293"/>
      <c r="K217" s="211"/>
      <c r="L217" s="678"/>
      <c r="M217" s="172"/>
      <c r="N217" s="823"/>
    </row>
    <row r="218" spans="1:27" ht="15" customHeight="1" x14ac:dyDescent="0.2">
      <c r="A218" s="802" t="s">
        <v>17</v>
      </c>
      <c r="B218" s="898" t="s">
        <v>19</v>
      </c>
      <c r="C218" s="905" t="s">
        <v>21</v>
      </c>
      <c r="D218" s="1546" t="s">
        <v>99</v>
      </c>
      <c r="E218" s="228"/>
      <c r="F218" s="442">
        <v>6</v>
      </c>
      <c r="G218" s="276" t="s">
        <v>15</v>
      </c>
      <c r="H218" s="277">
        <f>1892.6-30</f>
        <v>1862.6</v>
      </c>
      <c r="I218" s="454">
        <v>1885.6</v>
      </c>
      <c r="J218" s="277">
        <v>1888.5</v>
      </c>
      <c r="K218" s="899"/>
      <c r="L218" s="249"/>
      <c r="M218" s="171"/>
      <c r="N218" s="822"/>
      <c r="O218" s="365"/>
    </row>
    <row r="219" spans="1:27" ht="15" customHeight="1" x14ac:dyDescent="0.2">
      <c r="A219" s="800"/>
      <c r="B219" s="901"/>
      <c r="C219" s="906"/>
      <c r="D219" s="1469"/>
      <c r="E219" s="278"/>
      <c r="F219" s="444"/>
      <c r="G219" s="330" t="s">
        <v>111</v>
      </c>
      <c r="H219" s="183">
        <v>318.3</v>
      </c>
      <c r="I219" s="345"/>
      <c r="J219" s="183"/>
      <c r="K219" s="900"/>
      <c r="L219" s="250"/>
      <c r="M219" s="143"/>
      <c r="N219" s="88"/>
      <c r="O219" s="365"/>
    </row>
    <row r="220" spans="1:27" s="14" customFormat="1" ht="15" customHeight="1" x14ac:dyDescent="0.2">
      <c r="A220" s="800"/>
      <c r="B220" s="938"/>
      <c r="C220" s="1006"/>
      <c r="D220" s="946"/>
      <c r="E220" s="278"/>
      <c r="F220" s="444"/>
      <c r="G220" s="223" t="s">
        <v>3</v>
      </c>
      <c r="H220" s="340">
        <v>324</v>
      </c>
      <c r="I220" s="190"/>
      <c r="J220" s="191"/>
      <c r="K220" s="960"/>
      <c r="L220" s="250"/>
      <c r="M220" s="143"/>
      <c r="N220" s="88"/>
      <c r="O220" s="1"/>
      <c r="P220" s="1"/>
      <c r="Q220" s="1"/>
      <c r="R220" s="1"/>
      <c r="S220" s="1"/>
      <c r="T220" s="1"/>
      <c r="U220" s="1"/>
      <c r="V220" s="1"/>
      <c r="W220" s="1"/>
      <c r="X220" s="1"/>
      <c r="Y220" s="1"/>
      <c r="Z220" s="1"/>
      <c r="AA220" s="1"/>
    </row>
    <row r="221" spans="1:27" s="14" customFormat="1" ht="15" customHeight="1" x14ac:dyDescent="0.2">
      <c r="A221" s="800"/>
      <c r="B221" s="908"/>
      <c r="C221" s="72"/>
      <c r="D221" s="479" t="s">
        <v>85</v>
      </c>
      <c r="E221" s="463"/>
      <c r="F221" s="444"/>
      <c r="G221" s="36"/>
      <c r="H221" s="919"/>
      <c r="I221" s="124"/>
      <c r="J221" s="119"/>
      <c r="K221" s="210" t="s">
        <v>224</v>
      </c>
      <c r="L221" s="282">
        <v>92</v>
      </c>
      <c r="M221" s="1065">
        <v>92</v>
      </c>
      <c r="N221" s="1066">
        <v>92</v>
      </c>
      <c r="O221" s="1"/>
      <c r="P221" s="1"/>
      <c r="Q221" s="1"/>
      <c r="R221" s="1"/>
      <c r="S221" s="1"/>
      <c r="T221" s="1"/>
      <c r="U221" s="1"/>
      <c r="V221" s="1"/>
      <c r="W221" s="1"/>
      <c r="X221" s="1"/>
      <c r="Y221" s="1"/>
      <c r="Z221" s="1"/>
      <c r="AA221" s="1"/>
    </row>
    <row r="222" spans="1:27" s="14" customFormat="1" ht="28.5" customHeight="1" x14ac:dyDescent="0.2">
      <c r="A222" s="800"/>
      <c r="B222" s="1578"/>
      <c r="C222" s="220"/>
      <c r="D222" s="1579" t="s">
        <v>93</v>
      </c>
      <c r="E222" s="464"/>
      <c r="F222" s="444"/>
      <c r="G222" s="221"/>
      <c r="H222" s="119"/>
      <c r="I222" s="104"/>
      <c r="J222" s="105"/>
      <c r="K222" s="680" t="s">
        <v>225</v>
      </c>
      <c r="L222" s="674">
        <v>59</v>
      </c>
      <c r="M222" s="77">
        <v>79</v>
      </c>
      <c r="N222" s="830">
        <v>99</v>
      </c>
      <c r="O222" s="1"/>
      <c r="P222" s="1"/>
      <c r="Q222" s="1"/>
      <c r="R222" s="1"/>
      <c r="S222" s="1"/>
      <c r="T222" s="1"/>
      <c r="U222" s="1"/>
      <c r="V222" s="1"/>
      <c r="W222" s="1"/>
      <c r="X222" s="1"/>
      <c r="Y222" s="1"/>
      <c r="Z222" s="1"/>
      <c r="AA222" s="1"/>
    </row>
    <row r="223" spans="1:27" s="14" customFormat="1" ht="29.25" customHeight="1" x14ac:dyDescent="0.2">
      <c r="A223" s="800"/>
      <c r="B223" s="1578"/>
      <c r="C223" s="224"/>
      <c r="D223" s="1580"/>
      <c r="E223" s="463"/>
      <c r="F223" s="444"/>
      <c r="G223" s="221"/>
      <c r="H223" s="745"/>
      <c r="I223" s="133"/>
      <c r="J223" s="745"/>
      <c r="K223" s="679" t="s">
        <v>226</v>
      </c>
      <c r="L223" s="685">
        <v>20</v>
      </c>
      <c r="M223" s="425">
        <v>20</v>
      </c>
      <c r="N223" s="290">
        <v>20</v>
      </c>
      <c r="O223" s="1"/>
      <c r="P223" s="1"/>
      <c r="Q223" s="1"/>
      <c r="R223" s="1"/>
      <c r="S223" s="1"/>
      <c r="T223" s="1"/>
      <c r="U223" s="1"/>
      <c r="V223" s="1"/>
      <c r="W223" s="1"/>
      <c r="X223" s="1"/>
      <c r="Y223" s="1"/>
      <c r="Z223" s="1"/>
      <c r="AA223" s="1"/>
    </row>
    <row r="224" spans="1:27" s="14" customFormat="1" ht="30.75" customHeight="1" x14ac:dyDescent="0.2">
      <c r="A224" s="800"/>
      <c r="B224" s="94"/>
      <c r="C224" s="220"/>
      <c r="D224" s="1585" t="s">
        <v>94</v>
      </c>
      <c r="E224" s="464"/>
      <c r="F224" s="444"/>
      <c r="G224" s="221"/>
      <c r="H224" s="626"/>
      <c r="I224" s="393"/>
      <c r="J224" s="626"/>
      <c r="K224" s="680" t="s">
        <v>227</v>
      </c>
      <c r="L224" s="667">
        <v>4</v>
      </c>
      <c r="M224" s="68"/>
      <c r="N224" s="829"/>
      <c r="O224" s="1"/>
      <c r="P224" s="1"/>
      <c r="Q224" s="1"/>
      <c r="R224" s="1"/>
      <c r="S224" s="1"/>
      <c r="T224" s="1"/>
      <c r="U224" s="1"/>
      <c r="V224" s="1"/>
      <c r="W224" s="1"/>
      <c r="X224" s="1"/>
      <c r="Y224" s="1"/>
      <c r="Z224" s="1"/>
      <c r="AA224" s="1"/>
    </row>
    <row r="225" spans="1:19" ht="90.75" customHeight="1" x14ac:dyDescent="0.2">
      <c r="A225" s="800"/>
      <c r="B225" s="94"/>
      <c r="C225" s="224"/>
      <c r="D225" s="1580"/>
      <c r="E225" s="463"/>
      <c r="F225" s="444"/>
      <c r="G225" s="221"/>
      <c r="H225" s="745"/>
      <c r="I225" s="133"/>
      <c r="J225" s="745"/>
      <c r="K225" s="679" t="s">
        <v>276</v>
      </c>
      <c r="L225" s="685"/>
      <c r="M225" s="425">
        <v>4</v>
      </c>
      <c r="N225" s="290"/>
    </row>
    <row r="226" spans="1:19" ht="28.5" customHeight="1" x14ac:dyDescent="0.2">
      <c r="A226" s="800"/>
      <c r="B226" s="574"/>
      <c r="C226" s="220"/>
      <c r="D226" s="1579" t="s">
        <v>260</v>
      </c>
      <c r="E226" s="464"/>
      <c r="F226" s="444"/>
      <c r="G226" s="221"/>
      <c r="H226" s="626"/>
      <c r="I226" s="393"/>
      <c r="J226" s="626"/>
      <c r="K226" s="656" t="s">
        <v>56</v>
      </c>
      <c r="L226" s="683">
        <v>1</v>
      </c>
      <c r="M226" s="490"/>
      <c r="N226" s="283"/>
    </row>
    <row r="227" spans="1:19" ht="17.25" customHeight="1" x14ac:dyDescent="0.2">
      <c r="A227" s="800"/>
      <c r="B227" s="225"/>
      <c r="C227" s="441"/>
      <c r="D227" s="1579"/>
      <c r="E227" s="464"/>
      <c r="F227" s="444"/>
      <c r="G227" s="221"/>
      <c r="H227" s="734"/>
      <c r="I227" s="392"/>
      <c r="J227" s="734"/>
      <c r="K227" s="1582"/>
      <c r="L227" s="667"/>
      <c r="M227" s="68"/>
      <c r="N227" s="829"/>
    </row>
    <row r="228" spans="1:19" ht="14.25" customHeight="1" thickBot="1" x14ac:dyDescent="0.25">
      <c r="A228" s="800"/>
      <c r="B228" s="225"/>
      <c r="C228" s="226"/>
      <c r="D228" s="1581"/>
      <c r="E228" s="465"/>
      <c r="F228" s="443"/>
      <c r="G228" s="16" t="s">
        <v>16</v>
      </c>
      <c r="H228" s="117">
        <f>SUM(H218:H227)</f>
        <v>2504.9</v>
      </c>
      <c r="I228" s="115">
        <f>SUM(I218:I227)</f>
        <v>1885.6</v>
      </c>
      <c r="J228" s="117">
        <f>SUM(J218:J227)</f>
        <v>1888.5</v>
      </c>
      <c r="K228" s="1583"/>
      <c r="L228" s="686"/>
      <c r="M228" s="485"/>
      <c r="N228" s="835"/>
    </row>
    <row r="229" spans="1:19" s="58" customFormat="1" ht="14.25" customHeight="1" thickBot="1" x14ac:dyDescent="0.25">
      <c r="A229" s="810" t="s">
        <v>17</v>
      </c>
      <c r="B229" s="6" t="s">
        <v>21</v>
      </c>
      <c r="C229" s="1559" t="s">
        <v>20</v>
      </c>
      <c r="D229" s="1517"/>
      <c r="E229" s="1517"/>
      <c r="F229" s="1517"/>
      <c r="G229" s="1517"/>
      <c r="H229" s="126">
        <f>H214+H212+H217+H228</f>
        <v>4900.3999999999996</v>
      </c>
      <c r="I229" s="379">
        <f>I214+I212+I217+I228</f>
        <v>4893.2</v>
      </c>
      <c r="J229" s="126">
        <f>J214+J212+J217+J228</f>
        <v>4771.1000000000004</v>
      </c>
      <c r="K229" s="1556"/>
      <c r="L229" s="1519"/>
      <c r="M229" s="1519"/>
      <c r="N229" s="1520"/>
    </row>
    <row r="230" spans="1:19" s="41" customFormat="1" ht="14.25" customHeight="1" thickBot="1" x14ac:dyDescent="0.25">
      <c r="A230" s="810" t="s">
        <v>17</v>
      </c>
      <c r="B230" s="1522" t="s">
        <v>6</v>
      </c>
      <c r="C230" s="1522"/>
      <c r="D230" s="1522"/>
      <c r="E230" s="1522"/>
      <c r="F230" s="1522"/>
      <c r="G230" s="1522"/>
      <c r="H230" s="811">
        <f>H229+H189+H169</f>
        <v>10417.599999999999</v>
      </c>
      <c r="I230" s="812">
        <f>I229+I189+I169</f>
        <v>18082.7</v>
      </c>
      <c r="J230" s="811">
        <f>J229+J189+J169</f>
        <v>18512.5</v>
      </c>
      <c r="K230" s="1523"/>
      <c r="L230" s="1524"/>
      <c r="M230" s="1524"/>
      <c r="N230" s="1525"/>
      <c r="Q230" s="40"/>
      <c r="S230" s="40"/>
    </row>
    <row r="231" spans="1:19" s="41" customFormat="1" ht="14.25" customHeight="1" thickBot="1" x14ac:dyDescent="0.25">
      <c r="A231" s="780" t="s">
        <v>5</v>
      </c>
      <c r="B231" s="1613" t="s">
        <v>7</v>
      </c>
      <c r="C231" s="1613"/>
      <c r="D231" s="1613"/>
      <c r="E231" s="1613"/>
      <c r="F231" s="1613"/>
      <c r="G231" s="1613"/>
      <c r="H231" s="781">
        <f>H230+H98</f>
        <v>83749.100000000006</v>
      </c>
      <c r="I231" s="782">
        <f>I230+I98</f>
        <v>89518.099999999991</v>
      </c>
      <c r="J231" s="781">
        <f>J230+J98</f>
        <v>89877.4</v>
      </c>
      <c r="K231" s="1575"/>
      <c r="L231" s="1576"/>
      <c r="M231" s="1576"/>
      <c r="N231" s="1577"/>
    </row>
    <row r="232" spans="1:19" s="41" customFormat="1" ht="23.25" customHeight="1" thickBot="1" x14ac:dyDescent="0.25">
      <c r="A232" s="1608" t="s">
        <v>0</v>
      </c>
      <c r="B232" s="1608"/>
      <c r="C232" s="1608"/>
      <c r="D232" s="1608"/>
      <c r="E232" s="1608"/>
      <c r="F232" s="1608"/>
      <c r="G232" s="1608"/>
      <c r="H232" s="1608"/>
      <c r="I232" s="1608"/>
      <c r="J232" s="1608"/>
      <c r="K232" s="56"/>
      <c r="L232" s="138"/>
      <c r="M232" s="57"/>
      <c r="N232" s="57"/>
    </row>
    <row r="233" spans="1:19" s="41" customFormat="1" ht="63" customHeight="1" thickBot="1" x14ac:dyDescent="0.25">
      <c r="A233" s="1609" t="s">
        <v>1</v>
      </c>
      <c r="B233" s="1610"/>
      <c r="C233" s="1610"/>
      <c r="D233" s="1610"/>
      <c r="E233" s="1610"/>
      <c r="F233" s="1610"/>
      <c r="G233" s="1610"/>
      <c r="H233" s="257" t="s">
        <v>127</v>
      </c>
      <c r="I233" s="430" t="s">
        <v>80</v>
      </c>
      <c r="J233" s="431" t="s">
        <v>130</v>
      </c>
      <c r="K233" s="238"/>
      <c r="L233" s="238"/>
      <c r="M233" s="48"/>
      <c r="N233" s="48"/>
    </row>
    <row r="234" spans="1:19" s="41" customFormat="1" ht="13.5" customHeight="1" x14ac:dyDescent="0.2">
      <c r="A234" s="1611" t="s">
        <v>24</v>
      </c>
      <c r="B234" s="1612"/>
      <c r="C234" s="1612"/>
      <c r="D234" s="1612"/>
      <c r="E234" s="1612"/>
      <c r="F234" s="1612"/>
      <c r="G234" s="1612"/>
      <c r="H234" s="783">
        <f>SUM(H235:H242)</f>
        <v>82917.7</v>
      </c>
      <c r="I234" s="783">
        <f>SUM(I235:I242)</f>
        <v>87735.7</v>
      </c>
      <c r="J234" s="784">
        <f>SUM(J235:J242)</f>
        <v>84268.900000000023</v>
      </c>
      <c r="K234" s="238"/>
      <c r="L234" s="238"/>
      <c r="M234" s="48"/>
      <c r="N234" s="48"/>
    </row>
    <row r="235" spans="1:19" s="41" customFormat="1" ht="14.25" customHeight="1" x14ac:dyDescent="0.2">
      <c r="A235" s="1378" t="s">
        <v>27</v>
      </c>
      <c r="B235" s="1379"/>
      <c r="C235" s="1379"/>
      <c r="D235" s="1379"/>
      <c r="E235" s="1379"/>
      <c r="F235" s="1379"/>
      <c r="G235" s="1380"/>
      <c r="H235" s="418">
        <f>SUMIF(G13:G227,"sb",H13:H227)</f>
        <v>37930.5</v>
      </c>
      <c r="I235" s="118">
        <f>SUMIF(G13:G227,"sb",I13:I227)</f>
        <v>41870.499999999993</v>
      </c>
      <c r="J235" s="118">
        <f>SUMIF(G13:G226,"sb",J13:J226)</f>
        <v>42097.30000000001</v>
      </c>
      <c r="K235" s="438"/>
      <c r="L235" s="237"/>
      <c r="M235" s="48"/>
      <c r="N235" s="48"/>
    </row>
    <row r="236" spans="1:19" s="41" customFormat="1" x14ac:dyDescent="0.2">
      <c r="A236" s="1587" t="s">
        <v>112</v>
      </c>
      <c r="B236" s="1588"/>
      <c r="C236" s="1588"/>
      <c r="D236" s="1588"/>
      <c r="E236" s="1588"/>
      <c r="F236" s="1588"/>
      <c r="G236" s="1589"/>
      <c r="H236" s="529">
        <f>SUMIF(G13:G228,"sb(l)",H13:H228)</f>
        <v>698.1</v>
      </c>
      <c r="I236" s="418">
        <f>SUMIF(G13:G228,"sb(l)",I13:I228)</f>
        <v>0</v>
      </c>
      <c r="J236" s="118">
        <f>SUMIF(G20:G228,"sb(l)",J20:J228)</f>
        <v>0</v>
      </c>
      <c r="K236" s="237"/>
      <c r="L236" s="237"/>
      <c r="M236" s="48"/>
      <c r="N236" s="48"/>
    </row>
    <row r="237" spans="1:19" s="41" customFormat="1" x14ac:dyDescent="0.2">
      <c r="A237" s="1378" t="s">
        <v>32</v>
      </c>
      <c r="B237" s="1379"/>
      <c r="C237" s="1379"/>
      <c r="D237" s="1379"/>
      <c r="E237" s="1379"/>
      <c r="F237" s="1379"/>
      <c r="G237" s="1380"/>
      <c r="H237" s="418">
        <f>SUMIF(G13:G227,"sb(sp)",H13:H227)</f>
        <v>5503.7</v>
      </c>
      <c r="I237" s="118">
        <f>SUMIF(G13:G226,"sb(sp)",I13:I226)</f>
        <v>5509</v>
      </c>
      <c r="J237" s="118">
        <f>SUMIF(G13:G226,"sb(sp)",J13:J226)</f>
        <v>5509</v>
      </c>
      <c r="K237" s="237"/>
      <c r="L237" s="237"/>
      <c r="M237" s="48"/>
      <c r="N237" s="48"/>
    </row>
    <row r="238" spans="1:19" s="41" customFormat="1" ht="15.75" customHeight="1" x14ac:dyDescent="0.2">
      <c r="A238" s="1378" t="s">
        <v>304</v>
      </c>
      <c r="B238" s="1379"/>
      <c r="C238" s="1379"/>
      <c r="D238" s="1379"/>
      <c r="E238" s="1379"/>
      <c r="F238" s="1379"/>
      <c r="G238" s="1380"/>
      <c r="H238" s="418"/>
      <c r="I238" s="118">
        <f>SUMIF(G14:G227,"sb(p)",I14:I227)</f>
        <v>2900</v>
      </c>
      <c r="J238" s="127"/>
      <c r="K238" s="237"/>
      <c r="L238" s="237"/>
      <c r="M238" s="48"/>
      <c r="N238" s="48"/>
    </row>
    <row r="239" spans="1:19" s="41" customFormat="1" x14ac:dyDescent="0.2">
      <c r="A239" s="1587" t="s">
        <v>71</v>
      </c>
      <c r="B239" s="1588"/>
      <c r="C239" s="1588"/>
      <c r="D239" s="1588"/>
      <c r="E239" s="1588"/>
      <c r="F239" s="1588"/>
      <c r="G239" s="1589"/>
      <c r="H239" s="418">
        <f>SUMIF(G14:G228,"sb(spl)",H14:H228)</f>
        <v>593.70000000000005</v>
      </c>
      <c r="I239" s="127"/>
      <c r="J239" s="127"/>
      <c r="K239" s="237"/>
      <c r="L239" s="237"/>
      <c r="M239" s="48"/>
      <c r="N239" s="48"/>
    </row>
    <row r="240" spans="1:19" s="41" customFormat="1" x14ac:dyDescent="0.2">
      <c r="A240" s="1378" t="s">
        <v>28</v>
      </c>
      <c r="B240" s="1379"/>
      <c r="C240" s="1379"/>
      <c r="D240" s="1379"/>
      <c r="E240" s="1379"/>
      <c r="F240" s="1379"/>
      <c r="G240" s="1380"/>
      <c r="H240" s="419">
        <f>SUMIF(G13:G227,"sb(vb)",H13:H227)</f>
        <v>37038.1</v>
      </c>
      <c r="I240" s="127">
        <f>SUMIF(G13:G226,"sb(vb)",I13:I226)</f>
        <v>35753.100000000006</v>
      </c>
      <c r="J240" s="127">
        <f>SUMIF(G13:G226,"sb(vb)",J13:J226)</f>
        <v>35931.000000000007</v>
      </c>
      <c r="K240" s="237"/>
      <c r="L240" s="237"/>
      <c r="M240" s="48"/>
      <c r="N240" s="48"/>
    </row>
    <row r="241" spans="1:22" ht="30" customHeight="1" x14ac:dyDescent="0.2">
      <c r="A241" s="1603" t="s">
        <v>231</v>
      </c>
      <c r="B241" s="1604"/>
      <c r="C241" s="1604"/>
      <c r="D241" s="1604"/>
      <c r="E241" s="1604"/>
      <c r="F241" s="1604"/>
      <c r="G241" s="1605"/>
      <c r="H241" s="552">
        <f>SUMIF(G13:G228,"sb(esa)",H13:H228)</f>
        <v>43.3</v>
      </c>
      <c r="I241" s="884">
        <f>SUMIF(G13:G228,"sb(esa)",I13:I228)</f>
        <v>7.7</v>
      </c>
      <c r="J241" s="295"/>
      <c r="K241" s="237"/>
      <c r="L241" s="237"/>
      <c r="M241" s="48"/>
      <c r="N241" s="48"/>
      <c r="O241" s="41"/>
      <c r="P241" s="41"/>
      <c r="Q241" s="41"/>
      <c r="R241" s="41"/>
      <c r="S241" s="41"/>
      <c r="T241" s="41"/>
      <c r="U241" s="41"/>
      <c r="V241" s="41"/>
    </row>
    <row r="242" spans="1:22" ht="30.75" customHeight="1" thickBot="1" x14ac:dyDescent="0.25">
      <c r="A242" s="1381" t="s">
        <v>115</v>
      </c>
      <c r="B242" s="1382"/>
      <c r="C242" s="1382"/>
      <c r="D242" s="1382"/>
      <c r="E242" s="1382"/>
      <c r="F242" s="1382"/>
      <c r="G242" s="1383"/>
      <c r="H242" s="129">
        <f>SUMIF(G14:G229,"sb(es)",H14:H229)</f>
        <v>1110.3</v>
      </c>
      <c r="I242" s="884">
        <f>SUMIF(G14:G229,"sb(es)",I14:I229)</f>
        <v>1695.3999999999999</v>
      </c>
      <c r="J242" s="129">
        <f>SUMIF(G14:G229,"sb(es)",J14:J229)</f>
        <v>731.6</v>
      </c>
      <c r="K242" s="237"/>
      <c r="L242" s="237"/>
      <c r="M242" s="48"/>
      <c r="N242" s="48"/>
      <c r="O242" s="41"/>
      <c r="P242" s="41"/>
      <c r="Q242" s="41"/>
      <c r="R242" s="41"/>
      <c r="S242" s="41"/>
      <c r="T242" s="41"/>
      <c r="U242" s="41"/>
      <c r="V242" s="41"/>
    </row>
    <row r="243" spans="1:22" ht="13.5" thickBot="1" x14ac:dyDescent="0.25">
      <c r="A243" s="1606" t="s">
        <v>25</v>
      </c>
      <c r="B243" s="1607"/>
      <c r="C243" s="1607"/>
      <c r="D243" s="1607"/>
      <c r="E243" s="1607"/>
      <c r="F243" s="1607"/>
      <c r="G243" s="1607"/>
      <c r="H243" s="785">
        <f>SUM(H244:H246)</f>
        <v>831.4</v>
      </c>
      <c r="I243" s="786">
        <f t="shared" ref="I243:J243" si="13">SUM(I244:I246)</f>
        <v>1782.4</v>
      </c>
      <c r="J243" s="786">
        <f t="shared" si="13"/>
        <v>2708.5</v>
      </c>
      <c r="K243" s="239"/>
      <c r="L243" s="239"/>
      <c r="M243" s="48"/>
      <c r="N243" s="48"/>
      <c r="O243" s="41"/>
      <c r="P243" s="41"/>
      <c r="Q243" s="41"/>
      <c r="R243" s="41"/>
      <c r="S243" s="41"/>
      <c r="U243" s="41"/>
      <c r="V243" s="41"/>
    </row>
    <row r="244" spans="1:22" x14ac:dyDescent="0.2">
      <c r="A244" s="1593" t="s">
        <v>29</v>
      </c>
      <c r="B244" s="1594"/>
      <c r="C244" s="1594"/>
      <c r="D244" s="1594"/>
      <c r="E244" s="1594"/>
      <c r="F244" s="1594"/>
      <c r="G244" s="1595"/>
      <c r="H244" s="420">
        <f>SUMIF(G13:G227,"es",H13:H227)</f>
        <v>297.5</v>
      </c>
      <c r="I244" s="128">
        <f>SUMIF(G20:G226,"es",I20:I226)</f>
        <v>0</v>
      </c>
      <c r="J244" s="128">
        <f>SUMIF(G20:G226,"es",J20:J226)</f>
        <v>807.8</v>
      </c>
      <c r="K244" s="240"/>
      <c r="L244" s="240"/>
      <c r="M244" s="48"/>
      <c r="N244" s="48"/>
    </row>
    <row r="245" spans="1:22" ht="15" customHeight="1" x14ac:dyDescent="0.2">
      <c r="A245" s="1596" t="s">
        <v>122</v>
      </c>
      <c r="B245" s="1597"/>
      <c r="C245" s="1597"/>
      <c r="D245" s="1597"/>
      <c r="E245" s="1597"/>
      <c r="F245" s="1597"/>
      <c r="G245" s="1598"/>
      <c r="H245" s="260">
        <f>SUMIF(G13:G227,"lrvb",H13:H227)</f>
        <v>408.9</v>
      </c>
      <c r="I245" s="420">
        <f>SUMIF(G13:G227,"lrvb",I13:I227)</f>
        <v>482.4</v>
      </c>
      <c r="J245" s="128">
        <f>SUMIF(G13:G227,"lrvb",J13:J227)</f>
        <v>900.7</v>
      </c>
      <c r="K245" s="240"/>
      <c r="L245" s="240"/>
      <c r="M245" s="48"/>
      <c r="N245" s="48"/>
    </row>
    <row r="246" spans="1:22" ht="13.5" thickBot="1" x14ac:dyDescent="0.25">
      <c r="A246" s="1599" t="s">
        <v>53</v>
      </c>
      <c r="B246" s="1600"/>
      <c r="C246" s="1600"/>
      <c r="D246" s="1600"/>
      <c r="E246" s="1600"/>
      <c r="F246" s="1600"/>
      <c r="G246" s="1600"/>
      <c r="H246" s="421">
        <f>SUMIF(G13:G227,"kt",H13:H227)</f>
        <v>125</v>
      </c>
      <c r="I246" s="129">
        <f>SUMIF(G20:G226,"kt",I20:I226)</f>
        <v>1300</v>
      </c>
      <c r="J246" s="129">
        <f>SUMIF(G20:G226,"kt",J20:J226)</f>
        <v>1000</v>
      </c>
      <c r="K246" s="240"/>
      <c r="L246" s="240"/>
      <c r="M246" s="48"/>
      <c r="N246" s="48"/>
    </row>
    <row r="247" spans="1:22" ht="13.5" thickBot="1" x14ac:dyDescent="0.25">
      <c r="A247" s="1601" t="s">
        <v>26</v>
      </c>
      <c r="B247" s="1602"/>
      <c r="C247" s="1602"/>
      <c r="D247" s="1602"/>
      <c r="E247" s="1602"/>
      <c r="F247" s="1602"/>
      <c r="G247" s="1602"/>
      <c r="H247" s="422">
        <f>H243+H234</f>
        <v>83749.099999999991</v>
      </c>
      <c r="I247" s="130">
        <f>I243+I234</f>
        <v>89518.099999999991</v>
      </c>
      <c r="J247" s="130">
        <f>J243+J234</f>
        <v>86977.400000000023</v>
      </c>
      <c r="K247" s="238"/>
      <c r="L247" s="238"/>
    </row>
    <row r="249" spans="1:22" x14ac:dyDescent="0.2">
      <c r="D249" s="40"/>
      <c r="E249" s="43"/>
      <c r="F249" s="43"/>
      <c r="G249" s="39"/>
      <c r="H249" s="133"/>
      <c r="I249" s="133"/>
      <c r="J249" s="133"/>
    </row>
    <row r="250" spans="1:22" x14ac:dyDescent="0.2">
      <c r="D250" s="40"/>
      <c r="E250" s="1586" t="s">
        <v>307</v>
      </c>
      <c r="F250" s="1586"/>
      <c r="G250" s="1586"/>
      <c r="H250" s="1586"/>
      <c r="I250" s="1586"/>
      <c r="J250" s="1586"/>
      <c r="K250" s="1586"/>
    </row>
    <row r="251" spans="1:22" x14ac:dyDescent="0.2">
      <c r="D251" s="40"/>
      <c r="E251" s="43"/>
      <c r="F251" s="43"/>
      <c r="G251" s="39"/>
      <c r="H251" s="131"/>
      <c r="I251" s="131"/>
      <c r="J251" s="131"/>
    </row>
    <row r="252" spans="1:22" x14ac:dyDescent="0.2">
      <c r="D252" s="40"/>
      <c r="E252" s="43"/>
      <c r="F252" s="43"/>
      <c r="G252" s="39"/>
      <c r="H252" s="131"/>
      <c r="I252" s="131"/>
      <c r="J252" s="131"/>
    </row>
    <row r="253" spans="1:22" x14ac:dyDescent="0.2">
      <c r="D253" s="40"/>
      <c r="E253" s="43"/>
      <c r="F253" s="43"/>
      <c r="G253" s="39"/>
      <c r="H253" s="131"/>
      <c r="I253" s="131"/>
      <c r="J253" s="131"/>
    </row>
    <row r="254" spans="1:22" x14ac:dyDescent="0.2">
      <c r="D254" s="40"/>
      <c r="E254" s="43"/>
      <c r="F254" s="43"/>
      <c r="G254" s="39"/>
      <c r="H254" s="131"/>
      <c r="I254" s="131"/>
      <c r="J254" s="131"/>
    </row>
    <row r="255" spans="1:22" x14ac:dyDescent="0.2">
      <c r="D255" s="40"/>
      <c r="E255" s="43"/>
      <c r="F255" s="43"/>
      <c r="G255" s="39"/>
      <c r="H255" s="131"/>
      <c r="I255" s="131"/>
      <c r="J255" s="131"/>
    </row>
    <row r="256" spans="1:22" x14ac:dyDescent="0.2">
      <c r="D256" s="40"/>
      <c r="E256" s="43"/>
      <c r="F256" s="43"/>
      <c r="G256" s="39"/>
      <c r="H256" s="131"/>
      <c r="I256" s="131"/>
      <c r="J256" s="131"/>
    </row>
    <row r="257" spans="1:14" x14ac:dyDescent="0.2">
      <c r="D257" s="40"/>
      <c r="E257" s="43"/>
      <c r="F257" s="43"/>
      <c r="G257" s="39"/>
      <c r="H257" s="131"/>
      <c r="I257" s="131"/>
      <c r="J257" s="131"/>
    </row>
    <row r="258" spans="1:14" x14ac:dyDescent="0.2">
      <c r="D258" s="40"/>
      <c r="E258" s="43"/>
      <c r="F258" s="43"/>
      <c r="G258" s="39"/>
      <c r="H258" s="131"/>
      <c r="I258" s="131"/>
      <c r="J258" s="131"/>
      <c r="M258" s="40"/>
      <c r="N258" s="40"/>
    </row>
    <row r="259" spans="1:14" x14ac:dyDescent="0.2">
      <c r="D259" s="40"/>
      <c r="E259" s="43"/>
      <c r="F259" s="43"/>
      <c r="G259" s="39"/>
      <c r="H259" s="131"/>
      <c r="I259" s="131"/>
      <c r="J259" s="131"/>
      <c r="M259" s="40"/>
      <c r="N259" s="40"/>
    </row>
    <row r="260" spans="1:14" x14ac:dyDescent="0.2">
      <c r="A260" s="65"/>
      <c r="B260" s="65"/>
      <c r="C260" s="65"/>
      <c r="D260" s="40"/>
      <c r="E260" s="43"/>
      <c r="F260" s="43"/>
      <c r="G260" s="39"/>
      <c r="H260" s="131"/>
      <c r="I260" s="131"/>
      <c r="J260" s="131"/>
      <c r="K260" s="40"/>
      <c r="L260" s="43"/>
      <c r="M260" s="40"/>
      <c r="N260" s="40"/>
    </row>
    <row r="261" spans="1:14" x14ac:dyDescent="0.2">
      <c r="A261" s="65"/>
      <c r="B261" s="65"/>
      <c r="C261" s="65"/>
      <c r="D261" s="40"/>
      <c r="E261" s="43"/>
      <c r="F261" s="43"/>
      <c r="G261" s="39"/>
      <c r="H261" s="131"/>
      <c r="I261" s="131"/>
      <c r="J261" s="131"/>
      <c r="K261" s="40"/>
      <c r="L261" s="43"/>
      <c r="M261" s="40"/>
      <c r="N261" s="40"/>
    </row>
    <row r="262" spans="1:14" x14ac:dyDescent="0.2">
      <c r="A262" s="65"/>
      <c r="B262" s="65"/>
      <c r="C262" s="65"/>
      <c r="D262" s="40"/>
      <c r="E262" s="43"/>
      <c r="F262" s="43"/>
      <c r="G262" s="39"/>
      <c r="H262" s="131"/>
      <c r="I262" s="131"/>
      <c r="J262" s="131"/>
      <c r="K262" s="40"/>
      <c r="L262" s="43"/>
      <c r="M262" s="40"/>
      <c r="N262" s="40"/>
    </row>
    <row r="263" spans="1:14" x14ac:dyDescent="0.2">
      <c r="A263" s="65"/>
      <c r="B263" s="65"/>
      <c r="C263" s="65"/>
      <c r="D263" s="40"/>
      <c r="E263" s="43"/>
      <c r="F263" s="43"/>
      <c r="G263" s="39"/>
      <c r="H263" s="131"/>
      <c r="I263" s="131"/>
      <c r="J263" s="131"/>
      <c r="K263" s="40"/>
      <c r="L263" s="43"/>
      <c r="M263" s="40"/>
      <c r="N263" s="40"/>
    </row>
    <row r="264" spans="1:14" x14ac:dyDescent="0.2">
      <c r="A264" s="65"/>
      <c r="B264" s="65"/>
      <c r="C264" s="65"/>
      <c r="D264" s="40"/>
      <c r="E264" s="43"/>
      <c r="F264" s="43"/>
      <c r="G264" s="39"/>
      <c r="H264" s="131"/>
      <c r="I264" s="131"/>
      <c r="J264" s="131"/>
      <c r="K264" s="40"/>
      <c r="L264" s="43"/>
      <c r="M264" s="40"/>
      <c r="N264" s="40"/>
    </row>
    <row r="265" spans="1:14" x14ac:dyDescent="0.2">
      <c r="A265" s="65"/>
      <c r="B265" s="65"/>
      <c r="C265" s="65"/>
      <c r="D265" s="40"/>
      <c r="E265" s="43"/>
      <c r="F265" s="43"/>
      <c r="G265" s="39"/>
      <c r="H265" s="131"/>
      <c r="I265" s="131"/>
      <c r="J265" s="131"/>
      <c r="K265" s="40"/>
      <c r="L265" s="43"/>
      <c r="M265" s="40"/>
      <c r="N265" s="40"/>
    </row>
    <row r="266" spans="1:14" x14ac:dyDescent="0.2">
      <c r="A266" s="65"/>
      <c r="B266" s="65"/>
      <c r="C266" s="65"/>
      <c r="D266" s="40"/>
      <c r="E266" s="43"/>
      <c r="F266" s="43"/>
      <c r="G266" s="39"/>
      <c r="H266" s="131"/>
      <c r="I266" s="131"/>
      <c r="J266" s="131"/>
      <c r="K266" s="40"/>
      <c r="L266" s="43"/>
      <c r="M266" s="40"/>
      <c r="N266" s="40"/>
    </row>
    <row r="267" spans="1:14" x14ac:dyDescent="0.2">
      <c r="A267" s="65"/>
      <c r="B267" s="65"/>
      <c r="C267" s="65"/>
      <c r="D267" s="40"/>
      <c r="E267" s="43"/>
      <c r="F267" s="43"/>
      <c r="G267" s="39"/>
      <c r="H267" s="131"/>
      <c r="I267" s="131"/>
      <c r="J267" s="131"/>
      <c r="K267" s="40"/>
      <c r="L267" s="43"/>
      <c r="M267" s="40"/>
      <c r="N267" s="40"/>
    </row>
    <row r="268" spans="1:14" x14ac:dyDescent="0.2">
      <c r="A268" s="65"/>
      <c r="B268" s="65"/>
      <c r="C268" s="65"/>
      <c r="D268" s="40"/>
      <c r="E268" s="43"/>
      <c r="F268" s="43"/>
      <c r="G268" s="39"/>
      <c r="H268" s="131"/>
      <c r="I268" s="131"/>
      <c r="J268" s="131"/>
      <c r="K268" s="40"/>
      <c r="L268" s="43"/>
      <c r="M268" s="40"/>
      <c r="N268" s="40"/>
    </row>
    <row r="269" spans="1:14" x14ac:dyDescent="0.2">
      <c r="A269" s="65"/>
      <c r="B269" s="65"/>
      <c r="C269" s="65"/>
      <c r="D269" s="40"/>
      <c r="E269" s="43"/>
      <c r="F269" s="43"/>
      <c r="G269" s="39"/>
      <c r="H269" s="131"/>
      <c r="I269" s="131"/>
      <c r="J269" s="131"/>
      <c r="K269" s="40"/>
      <c r="L269" s="43"/>
      <c r="M269" s="40"/>
      <c r="N269" s="40"/>
    </row>
    <row r="270" spans="1:14" x14ac:dyDescent="0.2">
      <c r="A270" s="65"/>
      <c r="B270" s="65"/>
      <c r="C270" s="65"/>
      <c r="D270" s="40"/>
      <c r="E270" s="43"/>
      <c r="F270" s="43"/>
      <c r="G270" s="39"/>
      <c r="H270" s="131"/>
      <c r="I270" s="131"/>
      <c r="J270" s="131"/>
      <c r="K270" s="40"/>
      <c r="L270" s="43"/>
      <c r="M270" s="40"/>
      <c r="N270" s="40"/>
    </row>
    <row r="271" spans="1:14" x14ac:dyDescent="0.2">
      <c r="A271" s="65"/>
      <c r="B271" s="65"/>
      <c r="C271" s="65"/>
      <c r="D271" s="40"/>
      <c r="E271" s="43"/>
      <c r="F271" s="43"/>
      <c r="G271" s="39"/>
      <c r="H271" s="131"/>
      <c r="I271" s="131"/>
      <c r="J271" s="131"/>
      <c r="K271" s="40"/>
      <c r="L271" s="43"/>
      <c r="M271" s="40"/>
      <c r="N271" s="40"/>
    </row>
    <row r="272" spans="1:14" x14ac:dyDescent="0.2">
      <c r="A272" s="65"/>
      <c r="B272" s="65"/>
      <c r="C272" s="65"/>
      <c r="D272" s="40"/>
      <c r="E272" s="43"/>
      <c r="F272" s="43"/>
      <c r="G272" s="39"/>
      <c r="H272" s="131"/>
      <c r="I272" s="131"/>
      <c r="J272" s="131"/>
      <c r="K272" s="40"/>
      <c r="L272" s="43"/>
      <c r="M272" s="40"/>
      <c r="N272" s="40"/>
    </row>
  </sheetData>
  <mergeCells count="210">
    <mergeCell ref="E250:K250"/>
    <mergeCell ref="A239:G239"/>
    <mergeCell ref="K1:N1"/>
    <mergeCell ref="K137:K138"/>
    <mergeCell ref="D20:D21"/>
    <mergeCell ref="K72:K73"/>
    <mergeCell ref="D130:D131"/>
    <mergeCell ref="A244:G244"/>
    <mergeCell ref="A245:G245"/>
    <mergeCell ref="A246:G246"/>
    <mergeCell ref="A247:G247"/>
    <mergeCell ref="D211:D212"/>
    <mergeCell ref="A237:G237"/>
    <mergeCell ref="A240:G240"/>
    <mergeCell ref="A241:G241"/>
    <mergeCell ref="A243:G243"/>
    <mergeCell ref="A232:J232"/>
    <mergeCell ref="A233:G233"/>
    <mergeCell ref="A234:G234"/>
    <mergeCell ref="A235:G235"/>
    <mergeCell ref="A236:G236"/>
    <mergeCell ref="B230:G230"/>
    <mergeCell ref="K230:N230"/>
    <mergeCell ref="B231:G231"/>
    <mergeCell ref="K231:N231"/>
    <mergeCell ref="B222:B223"/>
    <mergeCell ref="D222:D223"/>
    <mergeCell ref="D226:D228"/>
    <mergeCell ref="K227:K228"/>
    <mergeCell ref="C229:G229"/>
    <mergeCell ref="K229:N229"/>
    <mergeCell ref="K213:K214"/>
    <mergeCell ref="D215:D217"/>
    <mergeCell ref="E215:E216"/>
    <mergeCell ref="D218:D219"/>
    <mergeCell ref="D224:D225"/>
    <mergeCell ref="A213:A214"/>
    <mergeCell ref="B213:B214"/>
    <mergeCell ref="D213:D214"/>
    <mergeCell ref="E213:E214"/>
    <mergeCell ref="F213:F214"/>
    <mergeCell ref="C190:N190"/>
    <mergeCell ref="D191:D193"/>
    <mergeCell ref="K200:K201"/>
    <mergeCell ref="D207:D208"/>
    <mergeCell ref="D209:D210"/>
    <mergeCell ref="E209:E210"/>
    <mergeCell ref="D178:D179"/>
    <mergeCell ref="D185:D186"/>
    <mergeCell ref="D187:D188"/>
    <mergeCell ref="C189:G189"/>
    <mergeCell ref="K189:N189"/>
    <mergeCell ref="D173:D174"/>
    <mergeCell ref="E173:E174"/>
    <mergeCell ref="D167:D168"/>
    <mergeCell ref="E168:G168"/>
    <mergeCell ref="C169:G169"/>
    <mergeCell ref="K169:N169"/>
    <mergeCell ref="C170:N170"/>
    <mergeCell ref="D171:D172"/>
    <mergeCell ref="E171:E172"/>
    <mergeCell ref="K173:K174"/>
    <mergeCell ref="K160:K161"/>
    <mergeCell ref="E161:G161"/>
    <mergeCell ref="S161:S162"/>
    <mergeCell ref="D156:D158"/>
    <mergeCell ref="E156:E158"/>
    <mergeCell ref="F156:F158"/>
    <mergeCell ref="D159:D161"/>
    <mergeCell ref="E159:E160"/>
    <mergeCell ref="F159:F160"/>
    <mergeCell ref="E152:G152"/>
    <mergeCell ref="S152:S153"/>
    <mergeCell ref="D153:D154"/>
    <mergeCell ref="D139:D143"/>
    <mergeCell ref="D144:D145"/>
    <mergeCell ref="D146:D148"/>
    <mergeCell ref="E138:G138"/>
    <mergeCell ref="D126:D127"/>
    <mergeCell ref="D132:D133"/>
    <mergeCell ref="D134:D135"/>
    <mergeCell ref="D136:D137"/>
    <mergeCell ref="D128:D129"/>
    <mergeCell ref="D114:D115"/>
    <mergeCell ref="D117:D118"/>
    <mergeCell ref="D119:D120"/>
    <mergeCell ref="E124:E125"/>
    <mergeCell ref="F124:F125"/>
    <mergeCell ref="C100:N100"/>
    <mergeCell ref="D108:D110"/>
    <mergeCell ref="K109:K110"/>
    <mergeCell ref="D111:D113"/>
    <mergeCell ref="D101:D104"/>
    <mergeCell ref="D123:D125"/>
    <mergeCell ref="K95:K96"/>
    <mergeCell ref="C97:G97"/>
    <mergeCell ref="L97:N97"/>
    <mergeCell ref="B98:G98"/>
    <mergeCell ref="K98:N98"/>
    <mergeCell ref="B99:N99"/>
    <mergeCell ref="A93:A94"/>
    <mergeCell ref="C93:C94"/>
    <mergeCell ref="D93:D94"/>
    <mergeCell ref="E93:E94"/>
    <mergeCell ref="F93:F94"/>
    <mergeCell ref="A95:A96"/>
    <mergeCell ref="C95:C96"/>
    <mergeCell ref="D95:D96"/>
    <mergeCell ref="E95:E96"/>
    <mergeCell ref="F95:F96"/>
    <mergeCell ref="A90:A92"/>
    <mergeCell ref="C90:C92"/>
    <mergeCell ref="D90:D92"/>
    <mergeCell ref="E90:E92"/>
    <mergeCell ref="F90:F92"/>
    <mergeCell ref="K91:K92"/>
    <mergeCell ref="H79:H80"/>
    <mergeCell ref="D83:D85"/>
    <mergeCell ref="K83:K84"/>
    <mergeCell ref="B88:B89"/>
    <mergeCell ref="C88:C89"/>
    <mergeCell ref="D88:D89"/>
    <mergeCell ref="E88:E89"/>
    <mergeCell ref="F88:F89"/>
    <mergeCell ref="K88:K89"/>
    <mergeCell ref="D69:D70"/>
    <mergeCell ref="E73:G73"/>
    <mergeCell ref="D76:D77"/>
    <mergeCell ref="D79:D80"/>
    <mergeCell ref="E79:E80"/>
    <mergeCell ref="F79:F80"/>
    <mergeCell ref="D72:D73"/>
    <mergeCell ref="I57:I58"/>
    <mergeCell ref="J57:J58"/>
    <mergeCell ref="D61:D62"/>
    <mergeCell ref="E61:E62"/>
    <mergeCell ref="D63:D64"/>
    <mergeCell ref="D54:D55"/>
    <mergeCell ref="D57:D58"/>
    <mergeCell ref="G57:G58"/>
    <mergeCell ref="H57:H58"/>
    <mergeCell ref="D50:D51"/>
    <mergeCell ref="E50:E51"/>
    <mergeCell ref="F50:F51"/>
    <mergeCell ref="K50:K51"/>
    <mergeCell ref="D52:D53"/>
    <mergeCell ref="E52:E53"/>
    <mergeCell ref="F52:F53"/>
    <mergeCell ref="K44:K46"/>
    <mergeCell ref="L44:L46"/>
    <mergeCell ref="M44:M46"/>
    <mergeCell ref="N44:N46"/>
    <mergeCell ref="D47:D49"/>
    <mergeCell ref="A44:A46"/>
    <mergeCell ref="B44:B46"/>
    <mergeCell ref="C44:C46"/>
    <mergeCell ref="D44:D46"/>
    <mergeCell ref="E44:E46"/>
    <mergeCell ref="F44:F46"/>
    <mergeCell ref="A28:A30"/>
    <mergeCell ref="C28:C30"/>
    <mergeCell ref="D28:D30"/>
    <mergeCell ref="E28:E30"/>
    <mergeCell ref="F28:F30"/>
    <mergeCell ref="F40:F43"/>
    <mergeCell ref="P41:P42"/>
    <mergeCell ref="Q41:Q42"/>
    <mergeCell ref="R41:R42"/>
    <mergeCell ref="K42:K43"/>
    <mergeCell ref="D38:D39"/>
    <mergeCell ref="A40:A43"/>
    <mergeCell ref="B40:B43"/>
    <mergeCell ref="C40:C43"/>
    <mergeCell ref="D40:D43"/>
    <mergeCell ref="E40:E43"/>
    <mergeCell ref="H6:H8"/>
    <mergeCell ref="G6:G8"/>
    <mergeCell ref="I6:I8"/>
    <mergeCell ref="D32:D33"/>
    <mergeCell ref="D34:D35"/>
    <mergeCell ref="D36:D37"/>
    <mergeCell ref="D22:D24"/>
    <mergeCell ref="K22:K23"/>
    <mergeCell ref="D25:D27"/>
    <mergeCell ref="K25:K26"/>
    <mergeCell ref="K20:K21"/>
    <mergeCell ref="A238:G238"/>
    <mergeCell ref="A242:G242"/>
    <mergeCell ref="A2:N2"/>
    <mergeCell ref="A3:N3"/>
    <mergeCell ref="A4:N4"/>
    <mergeCell ref="C5:N5"/>
    <mergeCell ref="A6:A8"/>
    <mergeCell ref="B6:B8"/>
    <mergeCell ref="C6:C8"/>
    <mergeCell ref="D6:D8"/>
    <mergeCell ref="E6:E8"/>
    <mergeCell ref="F6:F8"/>
    <mergeCell ref="A9:N9"/>
    <mergeCell ref="A10:N10"/>
    <mergeCell ref="B11:N11"/>
    <mergeCell ref="C12:N12"/>
    <mergeCell ref="C13:C14"/>
    <mergeCell ref="D13:D14"/>
    <mergeCell ref="E13:E14"/>
    <mergeCell ref="F13:F14"/>
    <mergeCell ref="J6:J8"/>
    <mergeCell ref="K6:N6"/>
    <mergeCell ref="K7:K8"/>
    <mergeCell ref="L7:N7"/>
  </mergeCells>
  <printOptions horizontalCentered="1"/>
  <pageMargins left="0.70866141732283472" right="0.31496062992125984" top="0.35433070866141736" bottom="0.35433070866141736" header="0.31496062992125984" footer="0.31496062992125984"/>
  <pageSetup paperSize="9" scale="75" orientation="portrait" r:id="rId1"/>
  <rowBreaks count="4" manualBreakCount="4">
    <brk id="56" max="13" man="1"/>
    <brk id="94" max="13" man="1"/>
    <brk id="133" max="13" man="1"/>
    <brk id="172"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80"/>
  <sheetViews>
    <sheetView zoomScaleNormal="100" zoomScaleSheetLayoutView="80" workbookViewId="0"/>
  </sheetViews>
  <sheetFormatPr defaultRowHeight="12.75" x14ac:dyDescent="0.2"/>
  <cols>
    <col min="1" max="3" width="2.42578125" style="64" customWidth="1"/>
    <col min="4" max="4" width="32.5703125" style="41" customWidth="1"/>
    <col min="5" max="6" width="3" style="48" customWidth="1"/>
    <col min="7" max="7" width="9.7109375" style="99" customWidth="1"/>
    <col min="8" max="16" width="8.85546875" style="132" customWidth="1"/>
    <col min="17" max="17" width="23.5703125" style="41" customWidth="1"/>
    <col min="18" max="18" width="7" style="48" customWidth="1"/>
    <col min="19" max="19" width="6.42578125" style="818" customWidth="1"/>
    <col min="20" max="20" width="6.42578125" style="849" customWidth="1"/>
    <col min="21" max="21" width="23.5703125" style="849" customWidth="1"/>
    <col min="22" max="22" width="11.140625" style="40" customWidth="1"/>
    <col min="23" max="16384" width="9.140625" style="40"/>
  </cols>
  <sheetData>
    <row r="1" spans="1:22" ht="28.5" customHeight="1" x14ac:dyDescent="0.2">
      <c r="Q1" s="1631" t="s">
        <v>109</v>
      </c>
      <c r="R1" s="1631"/>
      <c r="S1" s="1631"/>
      <c r="T1" s="1631"/>
      <c r="U1" s="1631"/>
    </row>
    <row r="2" spans="1:22" s="145" customFormat="1" ht="15.75" x14ac:dyDescent="0.2">
      <c r="A2" s="1384" t="s">
        <v>239</v>
      </c>
      <c r="B2" s="1384"/>
      <c r="C2" s="1384"/>
      <c r="D2" s="1384"/>
      <c r="E2" s="1384"/>
      <c r="F2" s="1384"/>
      <c r="G2" s="1384"/>
      <c r="H2" s="1384"/>
      <c r="I2" s="1384"/>
      <c r="J2" s="1384"/>
      <c r="K2" s="1384"/>
      <c r="L2" s="1384"/>
      <c r="M2" s="1384"/>
      <c r="N2" s="1384"/>
      <c r="O2" s="1384"/>
      <c r="P2" s="1384"/>
      <c r="Q2" s="1384"/>
      <c r="R2" s="1384"/>
      <c r="S2" s="1384"/>
      <c r="T2" s="1384"/>
      <c r="U2" s="1384"/>
    </row>
    <row r="3" spans="1:22" s="145" customFormat="1" ht="15.75" x14ac:dyDescent="0.2">
      <c r="A3" s="1385" t="s">
        <v>30</v>
      </c>
      <c r="B3" s="1385"/>
      <c r="C3" s="1385"/>
      <c r="D3" s="1385"/>
      <c r="E3" s="1385"/>
      <c r="F3" s="1385"/>
      <c r="G3" s="1385"/>
      <c r="H3" s="1385"/>
      <c r="I3" s="1385"/>
      <c r="J3" s="1385"/>
      <c r="K3" s="1385"/>
      <c r="L3" s="1385"/>
      <c r="M3" s="1385"/>
      <c r="N3" s="1385"/>
      <c r="O3" s="1385"/>
      <c r="P3" s="1385"/>
      <c r="Q3" s="1385"/>
      <c r="R3" s="1385"/>
      <c r="S3" s="1385"/>
      <c r="T3" s="1385"/>
      <c r="U3" s="1385"/>
    </row>
    <row r="4" spans="1:22" s="145" customFormat="1" ht="15.75" x14ac:dyDescent="0.2">
      <c r="A4" s="1386" t="s">
        <v>55</v>
      </c>
      <c r="B4" s="1386"/>
      <c r="C4" s="1386"/>
      <c r="D4" s="1386"/>
      <c r="E4" s="1386"/>
      <c r="F4" s="1386"/>
      <c r="G4" s="1386"/>
      <c r="H4" s="1386"/>
      <c r="I4" s="1386"/>
      <c r="J4" s="1386"/>
      <c r="K4" s="1386"/>
      <c r="L4" s="1386"/>
      <c r="M4" s="1386"/>
      <c r="N4" s="1386"/>
      <c r="O4" s="1386"/>
      <c r="P4" s="1386"/>
      <c r="Q4" s="1386"/>
      <c r="R4" s="1386"/>
      <c r="S4" s="1386"/>
      <c r="T4" s="1386"/>
      <c r="U4" s="1386"/>
    </row>
    <row r="5" spans="1:22" ht="20.25" customHeight="1" thickBot="1" x14ac:dyDescent="0.25">
      <c r="A5" s="98"/>
      <c r="B5" s="98"/>
      <c r="C5" s="1387" t="s">
        <v>76</v>
      </c>
      <c r="D5" s="1387"/>
      <c r="E5" s="1387"/>
      <c r="F5" s="1387"/>
      <c r="G5" s="1387"/>
      <c r="H5" s="1387"/>
      <c r="I5" s="1387"/>
      <c r="J5" s="1387"/>
      <c r="K5" s="1387"/>
      <c r="L5" s="1387"/>
      <c r="M5" s="1387"/>
      <c r="N5" s="1387"/>
      <c r="O5" s="1387"/>
      <c r="P5" s="1387"/>
      <c r="Q5" s="1387"/>
      <c r="R5" s="1387"/>
      <c r="S5" s="1387"/>
      <c r="T5" s="1387"/>
      <c r="U5" s="1387"/>
    </row>
    <row r="6" spans="1:22" ht="24" customHeight="1" x14ac:dyDescent="0.2">
      <c r="A6" s="1388" t="s">
        <v>8</v>
      </c>
      <c r="B6" s="1391" t="s">
        <v>9</v>
      </c>
      <c r="C6" s="1394" t="s">
        <v>10</v>
      </c>
      <c r="D6" s="1397" t="s">
        <v>126</v>
      </c>
      <c r="E6" s="1400" t="s">
        <v>11</v>
      </c>
      <c r="F6" s="1403" t="s">
        <v>12</v>
      </c>
      <c r="G6" s="1427" t="s">
        <v>13</v>
      </c>
      <c r="H6" s="1625" t="s">
        <v>127</v>
      </c>
      <c r="I6" s="1632" t="s">
        <v>263</v>
      </c>
      <c r="J6" s="1628" t="s">
        <v>110</v>
      </c>
      <c r="K6" s="1625" t="s">
        <v>79</v>
      </c>
      <c r="L6" s="1632" t="s">
        <v>268</v>
      </c>
      <c r="M6" s="1628" t="s">
        <v>110</v>
      </c>
      <c r="N6" s="1625" t="s">
        <v>128</v>
      </c>
      <c r="O6" s="1632" t="s">
        <v>269</v>
      </c>
      <c r="P6" s="1427" t="s">
        <v>110</v>
      </c>
      <c r="Q6" s="1430" t="s">
        <v>129</v>
      </c>
      <c r="R6" s="1431"/>
      <c r="S6" s="1431"/>
      <c r="T6" s="1431"/>
      <c r="U6" s="1635" t="s">
        <v>267</v>
      </c>
    </row>
    <row r="7" spans="1:22" ht="15.75" customHeight="1" x14ac:dyDescent="0.2">
      <c r="A7" s="1389"/>
      <c r="B7" s="1392"/>
      <c r="C7" s="1395"/>
      <c r="D7" s="1398"/>
      <c r="E7" s="1401"/>
      <c r="F7" s="1404"/>
      <c r="G7" s="1428"/>
      <c r="H7" s="1626"/>
      <c r="I7" s="1633"/>
      <c r="J7" s="1629"/>
      <c r="K7" s="1626"/>
      <c r="L7" s="1633"/>
      <c r="M7" s="1629"/>
      <c r="N7" s="1626"/>
      <c r="O7" s="1633"/>
      <c r="P7" s="1428"/>
      <c r="Q7" s="1433" t="s">
        <v>23</v>
      </c>
      <c r="R7" s="1638" t="s">
        <v>59</v>
      </c>
      <c r="S7" s="1435"/>
      <c r="T7" s="1435"/>
      <c r="U7" s="1636"/>
    </row>
    <row r="8" spans="1:22" ht="91.5" customHeight="1" thickBot="1" x14ac:dyDescent="0.25">
      <c r="A8" s="1390"/>
      <c r="B8" s="1393"/>
      <c r="C8" s="1396"/>
      <c r="D8" s="1399"/>
      <c r="E8" s="1402"/>
      <c r="F8" s="1405"/>
      <c r="G8" s="1429"/>
      <c r="H8" s="1627"/>
      <c r="I8" s="1634"/>
      <c r="J8" s="1630"/>
      <c r="K8" s="1627"/>
      <c r="L8" s="1634"/>
      <c r="M8" s="1630"/>
      <c r="N8" s="1627"/>
      <c r="O8" s="1634"/>
      <c r="P8" s="1429"/>
      <c r="Q8" s="1434"/>
      <c r="R8" s="428" t="s">
        <v>60</v>
      </c>
      <c r="S8" s="428" t="s">
        <v>82</v>
      </c>
      <c r="T8" s="428" t="s">
        <v>125</v>
      </c>
      <c r="U8" s="1637"/>
    </row>
    <row r="9" spans="1:22" ht="13.5" thickBot="1" x14ac:dyDescent="0.25">
      <c r="A9" s="1406" t="s">
        <v>67</v>
      </c>
      <c r="B9" s="1407"/>
      <c r="C9" s="1407"/>
      <c r="D9" s="1407"/>
      <c r="E9" s="1407"/>
      <c r="F9" s="1407"/>
      <c r="G9" s="1407"/>
      <c r="H9" s="1407"/>
      <c r="I9" s="1407"/>
      <c r="J9" s="1407"/>
      <c r="K9" s="1407"/>
      <c r="L9" s="1407"/>
      <c r="M9" s="1407"/>
      <c r="N9" s="1407"/>
      <c r="O9" s="1407"/>
      <c r="P9" s="1407"/>
      <c r="Q9" s="1407"/>
      <c r="R9" s="1407"/>
      <c r="S9" s="1407"/>
      <c r="T9" s="1407"/>
      <c r="U9" s="1408"/>
    </row>
    <row r="10" spans="1:22" s="55" customFormat="1" ht="12.75" customHeight="1" thickBot="1" x14ac:dyDescent="0.25">
      <c r="A10" s="1409" t="s">
        <v>31</v>
      </c>
      <c r="B10" s="1410"/>
      <c r="C10" s="1410"/>
      <c r="D10" s="1410"/>
      <c r="E10" s="1410"/>
      <c r="F10" s="1410"/>
      <c r="G10" s="1410"/>
      <c r="H10" s="1410"/>
      <c r="I10" s="1410"/>
      <c r="J10" s="1410"/>
      <c r="K10" s="1410"/>
      <c r="L10" s="1410"/>
      <c r="M10" s="1410"/>
      <c r="N10" s="1410"/>
      <c r="O10" s="1410"/>
      <c r="P10" s="1410"/>
      <c r="Q10" s="1410"/>
      <c r="R10" s="1410"/>
      <c r="S10" s="1410"/>
      <c r="T10" s="1410"/>
      <c r="U10" s="1411"/>
      <c r="V10" s="263"/>
    </row>
    <row r="11" spans="1:22" s="55" customFormat="1" ht="13.5" thickBot="1" x14ac:dyDescent="0.25">
      <c r="A11" s="787" t="s">
        <v>14</v>
      </c>
      <c r="B11" s="1412" t="s">
        <v>36</v>
      </c>
      <c r="C11" s="1413"/>
      <c r="D11" s="1413"/>
      <c r="E11" s="1413"/>
      <c r="F11" s="1413"/>
      <c r="G11" s="1413"/>
      <c r="H11" s="1413"/>
      <c r="I11" s="1413"/>
      <c r="J11" s="1413"/>
      <c r="K11" s="1413"/>
      <c r="L11" s="1413"/>
      <c r="M11" s="1413"/>
      <c r="N11" s="1413"/>
      <c r="O11" s="1413"/>
      <c r="P11" s="1413"/>
      <c r="Q11" s="1413"/>
      <c r="R11" s="1413"/>
      <c r="S11" s="1413"/>
      <c r="T11" s="1413"/>
      <c r="U11" s="1414"/>
    </row>
    <row r="12" spans="1:22" s="55" customFormat="1" ht="13.5" thickBot="1" x14ac:dyDescent="0.25">
      <c r="A12" s="792" t="s">
        <v>14</v>
      </c>
      <c r="B12" s="7" t="s">
        <v>14</v>
      </c>
      <c r="C12" s="1415" t="s">
        <v>72</v>
      </c>
      <c r="D12" s="1416"/>
      <c r="E12" s="1416"/>
      <c r="F12" s="1416"/>
      <c r="G12" s="1417"/>
      <c r="H12" s="1417"/>
      <c r="I12" s="1417"/>
      <c r="J12" s="1417"/>
      <c r="K12" s="1417"/>
      <c r="L12" s="1417"/>
      <c r="M12" s="1417"/>
      <c r="N12" s="1417"/>
      <c r="O12" s="1417"/>
      <c r="P12" s="1417"/>
      <c r="Q12" s="1417"/>
      <c r="R12" s="1417"/>
      <c r="S12" s="1417"/>
      <c r="T12" s="1417"/>
      <c r="U12" s="1418"/>
    </row>
    <row r="13" spans="1:22" s="55" customFormat="1" ht="12.75" customHeight="1" x14ac:dyDescent="0.2">
      <c r="A13" s="793" t="s">
        <v>14</v>
      </c>
      <c r="B13" s="3" t="s">
        <v>14</v>
      </c>
      <c r="C13" s="1419" t="s">
        <v>14</v>
      </c>
      <c r="D13" s="1421" t="s">
        <v>45</v>
      </c>
      <c r="E13" s="1423" t="s">
        <v>244</v>
      </c>
      <c r="F13" s="1425">
        <v>2</v>
      </c>
      <c r="G13" s="82" t="s">
        <v>15</v>
      </c>
      <c r="H13" s="1034">
        <v>29243.599999999999</v>
      </c>
      <c r="I13" s="1216">
        <f>29261.8+9</f>
        <v>29270.799999999999</v>
      </c>
      <c r="J13" s="1217">
        <f>+I13-H13</f>
        <v>27.200000000000728</v>
      </c>
      <c r="K13" s="1043">
        <v>29317.599999999999</v>
      </c>
      <c r="L13" s="1034">
        <v>29317.599999999999</v>
      </c>
      <c r="M13" s="1035">
        <f>+L13-K13</f>
        <v>0</v>
      </c>
      <c r="N13" s="1039">
        <v>29311.5</v>
      </c>
      <c r="O13" s="1034">
        <v>29311.5</v>
      </c>
      <c r="P13" s="1035">
        <f>+O13-N13</f>
        <v>0</v>
      </c>
      <c r="Q13" s="540"/>
      <c r="R13" s="635"/>
      <c r="S13" s="235"/>
      <c r="T13" s="452"/>
      <c r="U13" s="1618" t="s">
        <v>310</v>
      </c>
    </row>
    <row r="14" spans="1:22" s="55" customFormat="1" x14ac:dyDescent="0.2">
      <c r="A14" s="794"/>
      <c r="B14" s="5"/>
      <c r="C14" s="1420"/>
      <c r="D14" s="1422"/>
      <c r="E14" s="1424"/>
      <c r="F14" s="1426"/>
      <c r="G14" s="80" t="s">
        <v>18</v>
      </c>
      <c r="H14" s="450">
        <v>36475.699999999997</v>
      </c>
      <c r="I14" s="450">
        <v>36475.699999999997</v>
      </c>
      <c r="J14" s="847"/>
      <c r="K14" s="1044">
        <v>35492</v>
      </c>
      <c r="L14" s="450">
        <v>35492</v>
      </c>
      <c r="M14" s="872">
        <f>+L14-K14</f>
        <v>0</v>
      </c>
      <c r="N14" s="1040">
        <v>35492</v>
      </c>
      <c r="O14" s="450">
        <v>35492</v>
      </c>
      <c r="P14" s="872">
        <f>+O14-N14</f>
        <v>0</v>
      </c>
      <c r="Q14" s="998"/>
      <c r="R14" s="248"/>
      <c r="S14" s="236"/>
      <c r="T14" s="445"/>
      <c r="U14" s="1619"/>
    </row>
    <row r="15" spans="1:22" s="55" customFormat="1" x14ac:dyDescent="0.2">
      <c r="A15" s="794"/>
      <c r="B15" s="5"/>
      <c r="C15" s="1204"/>
      <c r="D15" s="1224"/>
      <c r="E15" s="533"/>
      <c r="F15" s="1205"/>
      <c r="G15" s="80" t="s">
        <v>18</v>
      </c>
      <c r="H15" s="696"/>
      <c r="I15" s="880">
        <v>132.1</v>
      </c>
      <c r="J15" s="847">
        <f>+I15-H15</f>
        <v>132.1</v>
      </c>
      <c r="K15" s="861"/>
      <c r="L15" s="450"/>
      <c r="M15" s="872"/>
      <c r="N15" s="696"/>
      <c r="O15" s="450"/>
      <c r="P15" s="872"/>
      <c r="Q15" s="1211"/>
      <c r="R15" s="248"/>
      <c r="S15" s="236"/>
      <c r="T15" s="445"/>
      <c r="U15" s="1619"/>
    </row>
    <row r="16" spans="1:22" s="55" customFormat="1" ht="14.25" customHeight="1" x14ac:dyDescent="0.2">
      <c r="A16" s="794"/>
      <c r="B16" s="988"/>
      <c r="C16" s="13"/>
      <c r="D16" s="66"/>
      <c r="E16" s="533"/>
      <c r="F16" s="981"/>
      <c r="G16" s="515" t="s">
        <v>44</v>
      </c>
      <c r="H16" s="696">
        <v>5503.7</v>
      </c>
      <c r="I16" s="450">
        <v>5503.7</v>
      </c>
      <c r="J16" s="696"/>
      <c r="K16" s="861">
        <v>5509</v>
      </c>
      <c r="L16" s="450">
        <v>5509</v>
      </c>
      <c r="M16" s="872"/>
      <c r="N16" s="696">
        <v>5509</v>
      </c>
      <c r="O16" s="450">
        <v>5509</v>
      </c>
      <c r="P16" s="872"/>
      <c r="Q16" s="264"/>
      <c r="R16" s="83"/>
      <c r="S16" s="81"/>
      <c r="T16" s="307"/>
      <c r="U16" s="1619"/>
      <c r="V16" s="357"/>
    </row>
    <row r="17" spans="1:22" s="55" customFormat="1" ht="14.25" customHeight="1" x14ac:dyDescent="0.2">
      <c r="A17" s="794"/>
      <c r="B17" s="988"/>
      <c r="C17" s="13"/>
      <c r="D17" s="66"/>
      <c r="E17" s="533"/>
      <c r="F17" s="981"/>
      <c r="G17" s="1049" t="s">
        <v>66</v>
      </c>
      <c r="H17" s="847"/>
      <c r="I17" s="880">
        <v>593.70000000000005</v>
      </c>
      <c r="J17" s="847">
        <f>+I17-H17</f>
        <v>593.70000000000005</v>
      </c>
      <c r="K17" s="861"/>
      <c r="L17" s="450"/>
      <c r="M17" s="872"/>
      <c r="N17" s="696"/>
      <c r="O17" s="450"/>
      <c r="P17" s="872"/>
      <c r="Q17" s="264"/>
      <c r="R17" s="83"/>
      <c r="S17" s="81"/>
      <c r="T17" s="307"/>
      <c r="U17" s="1619"/>
      <c r="V17" s="357"/>
    </row>
    <row r="18" spans="1:22" s="55" customFormat="1" ht="15" customHeight="1" x14ac:dyDescent="0.2">
      <c r="A18" s="794"/>
      <c r="B18" s="5"/>
      <c r="C18" s="13"/>
      <c r="D18" s="66"/>
      <c r="E18" s="533"/>
      <c r="F18" s="981"/>
      <c r="G18" s="18" t="s">
        <v>230</v>
      </c>
      <c r="H18" s="696">
        <v>43.3</v>
      </c>
      <c r="I18" s="450">
        <v>43.3</v>
      </c>
      <c r="J18" s="696"/>
      <c r="K18" s="861">
        <v>7.7</v>
      </c>
      <c r="L18" s="450">
        <v>7.7</v>
      </c>
      <c r="M18" s="872"/>
      <c r="N18" s="696"/>
      <c r="O18" s="450"/>
      <c r="P18" s="872"/>
      <c r="Q18" s="264"/>
      <c r="R18" s="83"/>
      <c r="S18" s="81"/>
      <c r="T18" s="307"/>
      <c r="U18" s="1619"/>
      <c r="V18" s="357"/>
    </row>
    <row r="19" spans="1:22" s="55" customFormat="1" ht="15.75" customHeight="1" x14ac:dyDescent="0.2">
      <c r="A19" s="794"/>
      <c r="B19" s="5"/>
      <c r="C19" s="13"/>
      <c r="D19" s="66"/>
      <c r="E19" s="513"/>
      <c r="F19" s="1018"/>
      <c r="G19" s="18" t="s">
        <v>3</v>
      </c>
      <c r="H19" s="423">
        <v>3.8</v>
      </c>
      <c r="I19" s="366">
        <v>3.8</v>
      </c>
      <c r="J19" s="423"/>
      <c r="K19" s="260">
        <v>0.7</v>
      </c>
      <c r="L19" s="366">
        <v>0.7</v>
      </c>
      <c r="M19" s="415"/>
      <c r="N19" s="423"/>
      <c r="O19" s="366"/>
      <c r="P19" s="415"/>
      <c r="Q19" s="264"/>
      <c r="R19" s="83"/>
      <c r="S19" s="81"/>
      <c r="T19" s="307"/>
      <c r="U19" s="1619"/>
      <c r="V19" s="357"/>
    </row>
    <row r="20" spans="1:22" s="55" customFormat="1" ht="15" customHeight="1" x14ac:dyDescent="0.2">
      <c r="A20" s="794"/>
      <c r="B20" s="5"/>
      <c r="C20" s="13"/>
      <c r="D20" s="1437" t="s">
        <v>240</v>
      </c>
      <c r="E20" s="533"/>
      <c r="F20" s="981"/>
      <c r="G20" s="264"/>
      <c r="I20" s="81"/>
      <c r="K20" s="83"/>
      <c r="L20" s="81"/>
      <c r="M20" s="307"/>
      <c r="O20" s="81"/>
      <c r="P20" s="307"/>
      <c r="Q20" s="1620" t="s">
        <v>289</v>
      </c>
      <c r="R20" s="1231">
        <v>19</v>
      </c>
      <c r="S20" s="1228"/>
      <c r="T20" s="1229"/>
      <c r="U20" s="1619"/>
      <c r="V20" s="357"/>
    </row>
    <row r="21" spans="1:22" s="55" customFormat="1" ht="15" customHeight="1" x14ac:dyDescent="0.2">
      <c r="A21" s="794"/>
      <c r="B21" s="5"/>
      <c r="C21" s="13"/>
      <c r="D21" s="1438"/>
      <c r="E21" s="533"/>
      <c r="F21" s="981"/>
      <c r="G21" s="264"/>
      <c r="I21" s="81"/>
      <c r="K21" s="83"/>
      <c r="L21" s="81"/>
      <c r="M21" s="307"/>
      <c r="O21" s="81"/>
      <c r="P21" s="307"/>
      <c r="Q21" s="1621"/>
      <c r="R21" s="1230"/>
      <c r="S21" s="1226"/>
      <c r="T21" s="1227"/>
      <c r="U21" s="1619"/>
      <c r="V21" s="357"/>
    </row>
    <row r="22" spans="1:22" s="55" customFormat="1" ht="14.25" customHeight="1" x14ac:dyDescent="0.2">
      <c r="A22" s="794"/>
      <c r="B22" s="988"/>
      <c r="C22" s="13"/>
      <c r="D22" s="1437" t="s">
        <v>169</v>
      </c>
      <c r="E22" s="533"/>
      <c r="F22" s="981"/>
      <c r="G22" s="999"/>
      <c r="H22" s="977"/>
      <c r="I22" s="993"/>
      <c r="J22" s="977"/>
      <c r="K22" s="134"/>
      <c r="L22" s="993"/>
      <c r="M22" s="108"/>
      <c r="N22" s="977"/>
      <c r="O22" s="993"/>
      <c r="P22" s="108"/>
      <c r="Q22" s="1443" t="s">
        <v>135</v>
      </c>
      <c r="R22" s="268">
        <v>48</v>
      </c>
      <c r="S22" s="538">
        <v>48</v>
      </c>
      <c r="T22" s="334">
        <v>48</v>
      </c>
      <c r="U22" s="1619"/>
      <c r="V22" s="357"/>
    </row>
    <row r="23" spans="1:22" s="55" customFormat="1" ht="15" customHeight="1" x14ac:dyDescent="0.2">
      <c r="A23" s="794"/>
      <c r="B23" s="5"/>
      <c r="C23" s="13"/>
      <c r="D23" s="1438"/>
      <c r="E23" s="533"/>
      <c r="F23" s="981"/>
      <c r="G23" s="999"/>
      <c r="H23" s="977"/>
      <c r="I23" s="993"/>
      <c r="J23" s="977"/>
      <c r="K23" s="134"/>
      <c r="L23" s="993"/>
      <c r="M23" s="108"/>
      <c r="N23" s="977"/>
      <c r="O23" s="993"/>
      <c r="P23" s="108"/>
      <c r="Q23" s="1444"/>
      <c r="R23" s="634"/>
      <c r="S23" s="523"/>
      <c r="T23" s="542"/>
      <c r="U23" s="1619"/>
      <c r="V23" s="357"/>
    </row>
    <row r="24" spans="1:22" s="55" customFormat="1" ht="17.25" customHeight="1" x14ac:dyDescent="0.2">
      <c r="A24" s="794"/>
      <c r="B24" s="5"/>
      <c r="C24" s="13"/>
      <c r="D24" s="1442"/>
      <c r="E24" s="533"/>
      <c r="F24" s="981"/>
      <c r="G24" s="285"/>
      <c r="H24" s="977"/>
      <c r="I24" s="993"/>
      <c r="J24" s="977"/>
      <c r="K24" s="134"/>
      <c r="L24" s="993"/>
      <c r="M24" s="108"/>
      <c r="N24" s="977"/>
      <c r="O24" s="993"/>
      <c r="P24" s="108"/>
      <c r="Q24" s="536" t="s">
        <v>136</v>
      </c>
      <c r="R24" s="644">
        <v>8051</v>
      </c>
      <c r="S24" s="45">
        <v>8100</v>
      </c>
      <c r="T24" s="986">
        <v>8100</v>
      </c>
      <c r="U24" s="1619"/>
      <c r="V24" s="358"/>
    </row>
    <row r="25" spans="1:22" s="55" customFormat="1" ht="15.75" customHeight="1" x14ac:dyDescent="0.2">
      <c r="A25" s="794"/>
      <c r="B25" s="5"/>
      <c r="C25" s="13"/>
      <c r="D25" s="1438" t="s">
        <v>170</v>
      </c>
      <c r="E25" s="533"/>
      <c r="F25" s="981"/>
      <c r="G25" s="999"/>
      <c r="H25" s="977"/>
      <c r="I25" s="993"/>
      <c r="J25" s="977"/>
      <c r="K25" s="134"/>
      <c r="L25" s="993"/>
      <c r="M25" s="108"/>
      <c r="N25" s="977"/>
      <c r="O25" s="993"/>
      <c r="P25" s="108"/>
      <c r="Q25" s="1444" t="s">
        <v>135</v>
      </c>
      <c r="R25" s="642">
        <v>7</v>
      </c>
      <c r="S25" s="205">
        <v>7</v>
      </c>
      <c r="T25" s="62">
        <v>7</v>
      </c>
      <c r="U25" s="1619"/>
    </row>
    <row r="26" spans="1:22" s="55" customFormat="1" ht="14.25" customHeight="1" x14ac:dyDescent="0.2">
      <c r="A26" s="794"/>
      <c r="B26" s="988"/>
      <c r="C26" s="13"/>
      <c r="D26" s="1438"/>
      <c r="E26" s="533"/>
      <c r="F26" s="981"/>
      <c r="G26" s="999"/>
      <c r="H26" s="977"/>
      <c r="I26" s="993"/>
      <c r="J26" s="977"/>
      <c r="K26" s="298"/>
      <c r="L26" s="299"/>
      <c r="M26" s="230"/>
      <c r="N26" s="267"/>
      <c r="O26" s="299"/>
      <c r="P26" s="230"/>
      <c r="Q26" s="1444"/>
      <c r="R26" s="637"/>
      <c r="S26" s="207"/>
      <c r="T26" s="188"/>
      <c r="U26" s="1619"/>
    </row>
    <row r="27" spans="1:22" s="55" customFormat="1" ht="15" customHeight="1" thickBot="1" x14ac:dyDescent="0.25">
      <c r="A27" s="794"/>
      <c r="B27" s="5"/>
      <c r="C27" s="13"/>
      <c r="D27" s="1439"/>
      <c r="E27" s="533"/>
      <c r="F27" s="981"/>
      <c r="G27" s="999"/>
      <c r="H27" s="977"/>
      <c r="I27" s="993"/>
      <c r="J27" s="977"/>
      <c r="K27" s="134"/>
      <c r="L27" s="993"/>
      <c r="M27" s="108"/>
      <c r="N27" s="977"/>
      <c r="O27" s="993"/>
      <c r="P27" s="108"/>
      <c r="Q27" s="633" t="s">
        <v>136</v>
      </c>
      <c r="R27" s="636">
        <v>301</v>
      </c>
      <c r="S27" s="453">
        <v>301</v>
      </c>
      <c r="T27" s="551">
        <v>301</v>
      </c>
      <c r="U27" s="1619"/>
    </row>
    <row r="28" spans="1:22" s="55" customFormat="1" ht="12.75" customHeight="1" x14ac:dyDescent="0.2">
      <c r="A28" s="1447"/>
      <c r="B28" s="5"/>
      <c r="C28" s="1448"/>
      <c r="D28" s="1449" t="s">
        <v>74</v>
      </c>
      <c r="E28" s="1452"/>
      <c r="F28" s="1454"/>
      <c r="G28" s="285"/>
      <c r="H28" s="977"/>
      <c r="I28" s="993"/>
      <c r="J28" s="977"/>
      <c r="K28" s="134"/>
      <c r="L28" s="993"/>
      <c r="M28" s="108"/>
      <c r="N28" s="977"/>
      <c r="O28" s="993"/>
      <c r="P28" s="108"/>
      <c r="Q28" s="1639" t="s">
        <v>135</v>
      </c>
      <c r="R28" s="548">
        <v>4</v>
      </c>
      <c r="S28" s="766">
        <v>4</v>
      </c>
      <c r="T28" s="767">
        <v>4</v>
      </c>
      <c r="U28" s="1619"/>
    </row>
    <row r="29" spans="1:22" s="55" customFormat="1" ht="15.75" customHeight="1" x14ac:dyDescent="0.2">
      <c r="A29" s="1447"/>
      <c r="B29" s="5"/>
      <c r="C29" s="1448"/>
      <c r="D29" s="1450"/>
      <c r="E29" s="1453"/>
      <c r="F29" s="1455"/>
      <c r="G29" s="285"/>
      <c r="H29" s="977"/>
      <c r="I29" s="993"/>
      <c r="J29" s="977"/>
      <c r="K29" s="134"/>
      <c r="L29" s="993"/>
      <c r="M29" s="108"/>
      <c r="N29" s="977"/>
      <c r="O29" s="993"/>
      <c r="P29" s="108"/>
      <c r="Q29" s="1444"/>
      <c r="R29" s="983"/>
      <c r="S29" s="985"/>
      <c r="T29" s="987"/>
      <c r="U29" s="1619"/>
    </row>
    <row r="30" spans="1:22" s="55" customFormat="1" ht="15.75" customHeight="1" x14ac:dyDescent="0.2">
      <c r="A30" s="1447"/>
      <c r="B30" s="5"/>
      <c r="C30" s="1420"/>
      <c r="D30" s="1450"/>
      <c r="E30" s="1453"/>
      <c r="F30" s="1455"/>
      <c r="G30" s="285"/>
      <c r="H30" s="977"/>
      <c r="I30" s="993"/>
      <c r="J30" s="977"/>
      <c r="K30" s="134"/>
      <c r="L30" s="993"/>
      <c r="M30" s="108"/>
      <c r="N30" s="977"/>
      <c r="O30" s="993"/>
      <c r="P30" s="108"/>
      <c r="Q30" s="632" t="s">
        <v>136</v>
      </c>
      <c r="R30" s="638">
        <v>1319</v>
      </c>
      <c r="S30" s="28">
        <v>1320</v>
      </c>
      <c r="T30" s="29">
        <v>1320</v>
      </c>
      <c r="U30" s="1619"/>
    </row>
    <row r="31" spans="1:22" s="55" customFormat="1" ht="15.75" customHeight="1" thickBot="1" x14ac:dyDescent="0.25">
      <c r="A31" s="1447"/>
      <c r="B31" s="5"/>
      <c r="C31" s="1420"/>
      <c r="D31" s="1451"/>
      <c r="E31" s="1424"/>
      <c r="F31" s="1426"/>
      <c r="G31" s="285"/>
      <c r="H31" s="977"/>
      <c r="I31" s="993"/>
      <c r="J31" s="977"/>
      <c r="K31" s="134"/>
      <c r="L31" s="993"/>
      <c r="M31" s="108"/>
      <c r="N31" s="977"/>
      <c r="O31" s="993"/>
      <c r="P31" s="108"/>
      <c r="Q31" s="768" t="s">
        <v>179</v>
      </c>
      <c r="R31" s="769">
        <v>925</v>
      </c>
      <c r="S31" s="770">
        <v>925</v>
      </c>
      <c r="T31" s="551">
        <v>925</v>
      </c>
      <c r="U31" s="1619"/>
    </row>
    <row r="32" spans="1:22" s="55" customFormat="1" ht="30" customHeight="1" x14ac:dyDescent="0.2">
      <c r="A32" s="795"/>
      <c r="B32" s="5"/>
      <c r="C32" s="989"/>
      <c r="D32" s="933" t="s">
        <v>180</v>
      </c>
      <c r="E32" s="533"/>
      <c r="F32" s="981"/>
      <c r="G32" s="285"/>
      <c r="H32" s="977"/>
      <c r="I32" s="993"/>
      <c r="J32" s="977"/>
      <c r="K32" s="134"/>
      <c r="L32" s="993"/>
      <c r="M32" s="108"/>
      <c r="N32" s="977"/>
      <c r="O32" s="993"/>
      <c r="P32" s="108"/>
      <c r="Q32" s="1233" t="s">
        <v>289</v>
      </c>
      <c r="R32" s="1059">
        <v>26</v>
      </c>
      <c r="S32" s="1060"/>
      <c r="T32" s="1061"/>
      <c r="U32" s="1619"/>
    </row>
    <row r="33" spans="1:25" s="55" customFormat="1" ht="15.75" customHeight="1" x14ac:dyDescent="0.2">
      <c r="A33" s="795"/>
      <c r="B33" s="988"/>
      <c r="C33" s="989"/>
      <c r="D33" s="1437" t="s">
        <v>171</v>
      </c>
      <c r="E33" s="533"/>
      <c r="F33" s="821"/>
      <c r="G33" s="1110" t="s">
        <v>95</v>
      </c>
      <c r="H33" s="1283"/>
      <c r="I33" s="1284">
        <v>9</v>
      </c>
      <c r="J33" s="1285">
        <f>+I33-H33</f>
        <v>9</v>
      </c>
      <c r="K33" s="134"/>
      <c r="L33" s="993"/>
      <c r="M33" s="108"/>
      <c r="N33" s="977"/>
      <c r="O33" s="993"/>
      <c r="P33" s="108"/>
      <c r="Q33" s="632" t="s">
        <v>135</v>
      </c>
      <c r="R33" s="640">
        <v>32</v>
      </c>
      <c r="S33" s="160">
        <v>32</v>
      </c>
      <c r="T33" s="154">
        <v>32</v>
      </c>
      <c r="U33" s="1619"/>
    </row>
    <row r="34" spans="1:25" s="55" customFormat="1" ht="28.5" customHeight="1" x14ac:dyDescent="0.2">
      <c r="A34" s="795"/>
      <c r="B34" s="988"/>
      <c r="C34" s="989"/>
      <c r="D34" s="1438"/>
      <c r="E34" s="533"/>
      <c r="F34" s="821"/>
      <c r="G34" s="285"/>
      <c r="H34" s="977"/>
      <c r="I34" s="993"/>
      <c r="J34" s="977"/>
      <c r="K34" s="134"/>
      <c r="L34" s="993"/>
      <c r="M34" s="108"/>
      <c r="N34" s="977"/>
      <c r="O34" s="993"/>
      <c r="P34" s="108"/>
      <c r="Q34" s="536" t="s">
        <v>137</v>
      </c>
      <c r="R34" s="229">
        <v>17438</v>
      </c>
      <c r="S34" s="166">
        <v>17450</v>
      </c>
      <c r="T34" s="62">
        <v>17450</v>
      </c>
      <c r="U34" s="1619"/>
    </row>
    <row r="35" spans="1:25" s="55" customFormat="1" ht="21.75" customHeight="1" x14ac:dyDescent="0.2">
      <c r="A35" s="795"/>
      <c r="B35" s="988"/>
      <c r="C35" s="989"/>
      <c r="D35" s="1437" t="s">
        <v>172</v>
      </c>
      <c r="E35" s="533"/>
      <c r="F35" s="821"/>
      <c r="G35" s="285"/>
      <c r="H35" s="977"/>
      <c r="I35" s="993"/>
      <c r="J35" s="977"/>
      <c r="K35" s="134"/>
      <c r="L35" s="993"/>
      <c r="M35" s="108"/>
      <c r="N35" s="977"/>
      <c r="O35" s="993"/>
      <c r="P35" s="108"/>
      <c r="Q35" s="632" t="s">
        <v>135</v>
      </c>
      <c r="R35" s="640">
        <v>5</v>
      </c>
      <c r="S35" s="160">
        <v>5</v>
      </c>
      <c r="T35" s="154">
        <v>5</v>
      </c>
      <c r="U35" s="1619"/>
    </row>
    <row r="36" spans="1:25" s="55" customFormat="1" ht="21.75" customHeight="1" thickBot="1" x14ac:dyDescent="0.25">
      <c r="A36" s="795"/>
      <c r="B36" s="988"/>
      <c r="C36" s="989"/>
      <c r="D36" s="1438"/>
      <c r="E36" s="533"/>
      <c r="F36" s="821"/>
      <c r="G36" s="285"/>
      <c r="H36" s="977"/>
      <c r="I36" s="993"/>
      <c r="J36" s="977"/>
      <c r="K36" s="134"/>
      <c r="L36" s="993"/>
      <c r="M36" s="108"/>
      <c r="N36" s="977"/>
      <c r="O36" s="993"/>
      <c r="P36" s="108"/>
      <c r="Q36" s="633" t="s">
        <v>136</v>
      </c>
      <c r="R36" s="641">
        <v>989</v>
      </c>
      <c r="S36" s="456">
        <v>990</v>
      </c>
      <c r="T36" s="157">
        <v>990</v>
      </c>
      <c r="U36" s="1619"/>
    </row>
    <row r="37" spans="1:25" s="55" customFormat="1" ht="21.75" customHeight="1" x14ac:dyDescent="0.2">
      <c r="A37" s="795"/>
      <c r="B37" s="988"/>
      <c r="C37" s="989"/>
      <c r="D37" s="1640" t="s">
        <v>308</v>
      </c>
      <c r="E37" s="167"/>
      <c r="F37" s="352"/>
      <c r="G37" s="1260" t="s">
        <v>95</v>
      </c>
      <c r="H37" s="1172">
        <v>98.8</v>
      </c>
      <c r="I37" s="1143">
        <f>98.8-72.2</f>
        <v>26.599999999999994</v>
      </c>
      <c r="J37" s="1181">
        <f>+I37-H37</f>
        <v>-72.2</v>
      </c>
      <c r="K37" s="400"/>
      <c r="L37" s="1256"/>
      <c r="M37" s="156"/>
      <c r="N37" s="190"/>
      <c r="O37" s="1256"/>
      <c r="P37" s="156"/>
      <c r="Q37" s="526" t="s">
        <v>135</v>
      </c>
      <c r="R37" s="548">
        <v>31</v>
      </c>
      <c r="S37" s="457">
        <v>31</v>
      </c>
      <c r="T37" s="458">
        <v>31</v>
      </c>
      <c r="U37" s="1619"/>
    </row>
    <row r="38" spans="1:25" s="177" customFormat="1" ht="27.75" customHeight="1" x14ac:dyDescent="0.2">
      <c r="A38" s="794"/>
      <c r="B38" s="988"/>
      <c r="C38" s="990"/>
      <c r="D38" s="1641"/>
      <c r="E38" s="518"/>
      <c r="F38" s="955"/>
      <c r="G38" s="1259" t="s">
        <v>95</v>
      </c>
      <c r="H38" s="1162">
        <v>123.5</v>
      </c>
      <c r="I38" s="1160">
        <f>123.5+24.3</f>
        <v>147.80000000000001</v>
      </c>
      <c r="J38" s="1261">
        <f>+I38-H38</f>
        <v>24.300000000000011</v>
      </c>
      <c r="K38" s="382"/>
      <c r="L38" s="517"/>
      <c r="M38" s="297"/>
      <c r="N38" s="345"/>
      <c r="O38" s="517"/>
      <c r="P38" s="297"/>
      <c r="Q38" s="1282" t="s">
        <v>309</v>
      </c>
      <c r="R38" s="642">
        <v>2050</v>
      </c>
      <c r="S38" s="61">
        <v>2050</v>
      </c>
      <c r="T38" s="62">
        <v>2050</v>
      </c>
      <c r="U38" s="1446"/>
    </row>
    <row r="39" spans="1:25" s="55" customFormat="1" ht="18" customHeight="1" x14ac:dyDescent="0.2">
      <c r="A39" s="795"/>
      <c r="B39" s="988"/>
      <c r="C39" s="989"/>
      <c r="D39" s="1437" t="s">
        <v>138</v>
      </c>
      <c r="E39" s="533"/>
      <c r="F39" s="821"/>
      <c r="G39" s="285"/>
      <c r="H39" s="977"/>
      <c r="I39" s="993"/>
      <c r="J39" s="977"/>
      <c r="K39" s="134"/>
      <c r="L39" s="993"/>
      <c r="M39" s="108"/>
      <c r="N39" s="977"/>
      <c r="O39" s="993"/>
      <c r="P39" s="108"/>
      <c r="Q39" s="978" t="s">
        <v>137</v>
      </c>
      <c r="R39" s="643" t="s">
        <v>139</v>
      </c>
      <c r="S39" s="524"/>
      <c r="T39" s="543"/>
      <c r="U39" s="543"/>
      <c r="V39" s="263"/>
    </row>
    <row r="40" spans="1:25" s="55" customFormat="1" ht="13.5" customHeight="1" x14ac:dyDescent="0.2">
      <c r="A40" s="795"/>
      <c r="B40" s="1206"/>
      <c r="C40" s="1215"/>
      <c r="D40" s="1442"/>
      <c r="E40" s="513"/>
      <c r="F40" s="821"/>
      <c r="G40" s="285"/>
      <c r="H40" s="1207"/>
      <c r="I40" s="1213"/>
      <c r="J40" s="1207"/>
      <c r="K40" s="298"/>
      <c r="L40" s="299"/>
      <c r="M40" s="230"/>
      <c r="N40" s="267"/>
      <c r="O40" s="299"/>
      <c r="P40" s="230"/>
      <c r="Q40" s="525"/>
      <c r="R40" s="616"/>
      <c r="S40" s="168"/>
      <c r="T40" s="188"/>
      <c r="U40" s="188"/>
    </row>
    <row r="41" spans="1:25" s="55" customFormat="1" ht="16.5" customHeight="1" x14ac:dyDescent="0.2">
      <c r="A41" s="1447"/>
      <c r="B41" s="1460"/>
      <c r="C41" s="1420"/>
      <c r="D41" s="1438" t="s">
        <v>168</v>
      </c>
      <c r="E41" s="1461"/>
      <c r="F41" s="1456"/>
      <c r="G41" s="999"/>
      <c r="H41" s="977"/>
      <c r="I41" s="993"/>
      <c r="J41" s="977"/>
      <c r="K41" s="134"/>
      <c r="L41" s="993"/>
      <c r="M41" s="108"/>
      <c r="N41" s="977"/>
      <c r="O41" s="993"/>
      <c r="P41" s="108"/>
      <c r="Q41" s="525" t="s">
        <v>135</v>
      </c>
      <c r="R41" s="268">
        <v>6</v>
      </c>
      <c r="S41" s="163">
        <v>6</v>
      </c>
      <c r="T41" s="204">
        <v>6</v>
      </c>
      <c r="U41" s="204"/>
    </row>
    <row r="42" spans="1:25" s="55" customFormat="1" ht="15.75" customHeight="1" x14ac:dyDescent="0.2">
      <c r="A42" s="1447"/>
      <c r="B42" s="1460"/>
      <c r="C42" s="1420"/>
      <c r="D42" s="1438"/>
      <c r="E42" s="1461"/>
      <c r="F42" s="1456"/>
      <c r="G42" s="515"/>
      <c r="H42" s="977"/>
      <c r="I42" s="993"/>
      <c r="J42" s="977"/>
      <c r="K42" s="134"/>
      <c r="L42" s="993"/>
      <c r="M42" s="108"/>
      <c r="N42" s="977"/>
      <c r="O42" s="993"/>
      <c r="P42" s="108"/>
      <c r="Q42" s="632" t="s">
        <v>136</v>
      </c>
      <c r="R42" s="638">
        <v>5430</v>
      </c>
      <c r="S42" s="28">
        <v>5430</v>
      </c>
      <c r="T42" s="29">
        <v>5430</v>
      </c>
      <c r="U42" s="29"/>
      <c r="W42" s="1457"/>
      <c r="X42" s="1457"/>
      <c r="Y42" s="1457"/>
    </row>
    <row r="43" spans="1:25" s="55" customFormat="1" ht="15.75" customHeight="1" x14ac:dyDescent="0.2">
      <c r="A43" s="1447"/>
      <c r="B43" s="1460"/>
      <c r="C43" s="1420"/>
      <c r="D43" s="1438"/>
      <c r="E43" s="1461"/>
      <c r="F43" s="1456"/>
      <c r="G43" s="515"/>
      <c r="H43" s="977"/>
      <c r="I43" s="993"/>
      <c r="J43" s="977"/>
      <c r="K43" s="134"/>
      <c r="L43" s="993"/>
      <c r="M43" s="108"/>
      <c r="N43" s="977"/>
      <c r="O43" s="993"/>
      <c r="P43" s="108"/>
      <c r="Q43" s="1458" t="s">
        <v>228</v>
      </c>
      <c r="R43" s="982">
        <v>90</v>
      </c>
      <c r="S43" s="984">
        <v>90</v>
      </c>
      <c r="T43" s="62">
        <v>90</v>
      </c>
      <c r="U43" s="986"/>
      <c r="W43" s="1457"/>
      <c r="X43" s="1457"/>
      <c r="Y43" s="1457"/>
    </row>
    <row r="44" spans="1:25" s="55" customFormat="1" ht="15.75" customHeight="1" x14ac:dyDescent="0.2">
      <c r="A44" s="1447"/>
      <c r="B44" s="1460"/>
      <c r="C44" s="1420"/>
      <c r="D44" s="1442"/>
      <c r="E44" s="1461"/>
      <c r="F44" s="1456"/>
      <c r="G44" s="515"/>
      <c r="H44" s="977"/>
      <c r="I44" s="993"/>
      <c r="J44" s="977"/>
      <c r="K44" s="134"/>
      <c r="L44" s="993"/>
      <c r="M44" s="108"/>
      <c r="N44" s="977"/>
      <c r="O44" s="993"/>
      <c r="P44" s="108"/>
      <c r="Q44" s="1459"/>
      <c r="R44" s="983"/>
      <c r="S44" s="985"/>
      <c r="T44" s="987"/>
      <c r="U44" s="987"/>
      <c r="W44" s="820"/>
      <c r="X44" s="820"/>
      <c r="Y44" s="820"/>
    </row>
    <row r="45" spans="1:25" s="55" customFormat="1" ht="12.75" customHeight="1" x14ac:dyDescent="0.2">
      <c r="A45" s="1447"/>
      <c r="B45" s="1460"/>
      <c r="C45" s="1420"/>
      <c r="D45" s="1471" t="s">
        <v>51</v>
      </c>
      <c r="E45" s="1473"/>
      <c r="F45" s="1456"/>
      <c r="G45" s="999"/>
      <c r="H45" s="977"/>
      <c r="I45" s="993"/>
      <c r="J45" s="977"/>
      <c r="K45" s="134"/>
      <c r="L45" s="993"/>
      <c r="M45" s="108"/>
      <c r="N45" s="977"/>
      <c r="O45" s="993"/>
      <c r="P45" s="108"/>
      <c r="Q45" s="1458" t="s">
        <v>140</v>
      </c>
      <c r="R45" s="1462">
        <v>5450</v>
      </c>
      <c r="S45" s="1464">
        <v>5450</v>
      </c>
      <c r="T45" s="1466">
        <v>5450</v>
      </c>
      <c r="U45" s="986"/>
    </row>
    <row r="46" spans="1:25" s="55" customFormat="1" x14ac:dyDescent="0.2">
      <c r="A46" s="1447"/>
      <c r="B46" s="1460"/>
      <c r="C46" s="1420"/>
      <c r="D46" s="1472"/>
      <c r="E46" s="1473"/>
      <c r="F46" s="1456"/>
      <c r="G46" s="515"/>
      <c r="H46" s="977"/>
      <c r="I46" s="993"/>
      <c r="J46" s="977"/>
      <c r="K46" s="134"/>
      <c r="L46" s="993"/>
      <c r="M46" s="108"/>
      <c r="N46" s="977"/>
      <c r="O46" s="993"/>
      <c r="P46" s="108"/>
      <c r="Q46" s="1459"/>
      <c r="R46" s="1463"/>
      <c r="S46" s="1465"/>
      <c r="T46" s="1467"/>
      <c r="U46" s="987"/>
    </row>
    <row r="47" spans="1:25" s="55" customFormat="1" x14ac:dyDescent="0.2">
      <c r="A47" s="1447"/>
      <c r="B47" s="1460"/>
      <c r="C47" s="1420"/>
      <c r="D47" s="1472"/>
      <c r="E47" s="1473"/>
      <c r="F47" s="1456"/>
      <c r="G47" s="515"/>
      <c r="H47" s="977"/>
      <c r="I47" s="993"/>
      <c r="J47" s="977"/>
      <c r="K47" s="134"/>
      <c r="L47" s="993"/>
      <c r="M47" s="108"/>
      <c r="N47" s="977"/>
      <c r="O47" s="993"/>
      <c r="P47" s="108"/>
      <c r="Q47" s="1459"/>
      <c r="R47" s="1463"/>
      <c r="S47" s="1465"/>
      <c r="T47" s="1643"/>
      <c r="U47" s="987"/>
    </row>
    <row r="48" spans="1:25" s="55" customFormat="1" ht="14.25" customHeight="1" x14ac:dyDescent="0.2">
      <c r="A48" s="968"/>
      <c r="B48" s="988"/>
      <c r="C48" s="989"/>
      <c r="D48" s="1468" t="s">
        <v>141</v>
      </c>
      <c r="E48" s="980"/>
      <c r="F48" s="981"/>
      <c r="G48" s="515"/>
      <c r="H48" s="977"/>
      <c r="I48" s="993"/>
      <c r="J48" s="977"/>
      <c r="K48" s="134"/>
      <c r="L48" s="993"/>
      <c r="M48" s="108"/>
      <c r="N48" s="977"/>
      <c r="O48" s="993"/>
      <c r="P48" s="108"/>
      <c r="Q48" s="978" t="s">
        <v>87</v>
      </c>
      <c r="R48" s="644">
        <v>85</v>
      </c>
      <c r="S48" s="32">
        <v>100</v>
      </c>
      <c r="T48" s="986"/>
      <c r="U48" s="986"/>
    </row>
    <row r="49" spans="1:21" s="55" customFormat="1" ht="14.25" customHeight="1" x14ac:dyDescent="0.2">
      <c r="A49" s="968"/>
      <c r="B49" s="988"/>
      <c r="C49" s="989"/>
      <c r="D49" s="1469"/>
      <c r="E49" s="980"/>
      <c r="F49" s="981"/>
      <c r="G49" s="515"/>
      <c r="H49" s="977"/>
      <c r="I49" s="993"/>
      <c r="J49" s="977"/>
      <c r="K49" s="134"/>
      <c r="L49" s="993"/>
      <c r="M49" s="108"/>
      <c r="N49" s="977"/>
      <c r="O49" s="993"/>
      <c r="P49" s="108"/>
      <c r="Q49" s="979"/>
      <c r="R49" s="645"/>
      <c r="S49" s="20"/>
      <c r="T49" s="987"/>
      <c r="U49" s="987"/>
    </row>
    <row r="50" spans="1:21" s="55" customFormat="1" ht="14.25" customHeight="1" x14ac:dyDescent="0.2">
      <c r="A50" s="968"/>
      <c r="B50" s="988"/>
      <c r="C50" s="989"/>
      <c r="D50" s="1470"/>
      <c r="E50" s="980"/>
      <c r="F50" s="981"/>
      <c r="G50" s="515"/>
      <c r="H50" s="977"/>
      <c r="I50" s="993"/>
      <c r="J50" s="977"/>
      <c r="K50" s="134"/>
      <c r="L50" s="993"/>
      <c r="M50" s="108"/>
      <c r="N50" s="977"/>
      <c r="O50" s="993"/>
      <c r="P50" s="108"/>
      <c r="Q50" s="979"/>
      <c r="R50" s="645"/>
      <c r="S50" s="20"/>
      <c r="T50" s="987"/>
      <c r="U50" s="987"/>
    </row>
    <row r="51" spans="1:21" s="55" customFormat="1" ht="12.75" customHeight="1" x14ac:dyDescent="0.2">
      <c r="A51" s="797"/>
      <c r="B51" s="5"/>
      <c r="C51" s="13"/>
      <c r="D51" s="1479" t="s">
        <v>181</v>
      </c>
      <c r="E51" s="1480"/>
      <c r="F51" s="1482"/>
      <c r="G51" s="999"/>
      <c r="H51" s="697"/>
      <c r="I51" s="836"/>
      <c r="J51" s="697"/>
      <c r="K51" s="134"/>
      <c r="L51" s="993"/>
      <c r="M51" s="108"/>
      <c r="N51" s="977"/>
      <c r="O51" s="993"/>
      <c r="P51" s="108"/>
      <c r="Q51" s="1458" t="s">
        <v>140</v>
      </c>
      <c r="R51" s="642">
        <v>152</v>
      </c>
      <c r="S51" s="61">
        <v>160</v>
      </c>
      <c r="T51" s="62">
        <v>160</v>
      </c>
      <c r="U51" s="62"/>
    </row>
    <row r="52" spans="1:21" s="55" customFormat="1" ht="14.25" customHeight="1" x14ac:dyDescent="0.2">
      <c r="A52" s="797"/>
      <c r="B52" s="5"/>
      <c r="C52" s="13"/>
      <c r="D52" s="1470"/>
      <c r="E52" s="1481"/>
      <c r="F52" s="1483"/>
      <c r="G52" s="515"/>
      <c r="H52" s="104"/>
      <c r="I52" s="994"/>
      <c r="J52" s="104"/>
      <c r="K52" s="134"/>
      <c r="L52" s="993"/>
      <c r="M52" s="108"/>
      <c r="N52" s="977"/>
      <c r="O52" s="993"/>
      <c r="P52" s="108"/>
      <c r="Q52" s="1459"/>
      <c r="R52" s="646"/>
      <c r="S52" s="370"/>
      <c r="T52" s="371"/>
      <c r="U52" s="371"/>
    </row>
    <row r="53" spans="1:21" s="55" customFormat="1" ht="17.25" customHeight="1" x14ac:dyDescent="0.2">
      <c r="A53" s="797"/>
      <c r="B53" s="5"/>
      <c r="C53" s="13"/>
      <c r="D53" s="1468" t="s">
        <v>182</v>
      </c>
      <c r="E53" s="1473"/>
      <c r="F53" s="1456"/>
      <c r="G53" s="999"/>
      <c r="H53" s="104"/>
      <c r="I53" s="994"/>
      <c r="J53" s="104"/>
      <c r="K53" s="134"/>
      <c r="L53" s="993"/>
      <c r="M53" s="108"/>
      <c r="N53" s="977"/>
      <c r="O53" s="993"/>
      <c r="P53" s="108"/>
      <c r="Q53" s="632" t="s">
        <v>142</v>
      </c>
      <c r="R53" s="640">
        <v>695</v>
      </c>
      <c r="S53" s="160">
        <v>695</v>
      </c>
      <c r="T53" s="154">
        <v>695</v>
      </c>
      <c r="U53" s="154"/>
    </row>
    <row r="54" spans="1:21" ht="30.75" customHeight="1" x14ac:dyDescent="0.2">
      <c r="A54" s="797"/>
      <c r="B54" s="5"/>
      <c r="C54" s="13"/>
      <c r="D54" s="1469"/>
      <c r="E54" s="1473"/>
      <c r="F54" s="1456"/>
      <c r="G54" s="999"/>
      <c r="H54" s="104"/>
      <c r="I54" s="994"/>
      <c r="J54" s="104"/>
      <c r="K54" s="134"/>
      <c r="L54" s="993"/>
      <c r="M54" s="108"/>
      <c r="N54" s="977"/>
      <c r="O54" s="993"/>
      <c r="P54" s="108"/>
      <c r="Q54" s="978" t="s">
        <v>143</v>
      </c>
      <c r="R54" s="642">
        <v>15000</v>
      </c>
      <c r="S54" s="61">
        <v>15000</v>
      </c>
      <c r="T54" s="62">
        <v>15000</v>
      </c>
      <c r="U54" s="62"/>
    </row>
    <row r="55" spans="1:21" ht="21" customHeight="1" x14ac:dyDescent="0.2">
      <c r="A55" s="797"/>
      <c r="B55" s="5"/>
      <c r="C55" s="13"/>
      <c r="D55" s="1474" t="s">
        <v>144</v>
      </c>
      <c r="E55" s="980"/>
      <c r="F55" s="271"/>
      <c r="G55" s="976"/>
      <c r="H55" s="104"/>
      <c r="I55" s="994"/>
      <c r="J55" s="104"/>
      <c r="K55" s="134"/>
      <c r="L55" s="993"/>
      <c r="M55" s="108"/>
      <c r="N55" s="977"/>
      <c r="O55" s="993"/>
      <c r="P55" s="108"/>
      <c r="Q55" s="632" t="s">
        <v>145</v>
      </c>
      <c r="R55" s="640">
        <v>168</v>
      </c>
      <c r="S55" s="160">
        <v>168</v>
      </c>
      <c r="T55" s="154">
        <v>168</v>
      </c>
      <c r="U55" s="154"/>
    </row>
    <row r="56" spans="1:21" ht="21" customHeight="1" x14ac:dyDescent="0.2">
      <c r="A56" s="797"/>
      <c r="B56" s="5"/>
      <c r="C56" s="12"/>
      <c r="D56" s="1475"/>
      <c r="E56" s="1017"/>
      <c r="F56" s="271"/>
      <c r="G56" s="976"/>
      <c r="H56" s="104"/>
      <c r="I56" s="994"/>
      <c r="J56" s="104"/>
      <c r="K56" s="134"/>
      <c r="L56" s="993"/>
      <c r="M56" s="108"/>
      <c r="N56" s="977"/>
      <c r="O56" s="993"/>
      <c r="P56" s="108"/>
      <c r="Q56" s="525" t="s">
        <v>146</v>
      </c>
      <c r="R56" s="616">
        <v>16</v>
      </c>
      <c r="S56" s="168">
        <v>16</v>
      </c>
      <c r="T56" s="188">
        <v>16</v>
      </c>
      <c r="U56" s="188"/>
    </row>
    <row r="57" spans="1:21" ht="42" customHeight="1" x14ac:dyDescent="0.2">
      <c r="A57" s="794"/>
      <c r="B57" s="5"/>
      <c r="C57" s="13"/>
      <c r="D57" s="958" t="s">
        <v>245</v>
      </c>
      <c r="E57" s="980"/>
      <c r="F57" s="271"/>
      <c r="G57" s="976"/>
      <c r="H57" s="267"/>
      <c r="I57" s="299"/>
      <c r="J57" s="267"/>
      <c r="K57" s="298"/>
      <c r="L57" s="299"/>
      <c r="M57" s="230"/>
      <c r="N57" s="267"/>
      <c r="O57" s="299"/>
      <c r="P57" s="230"/>
      <c r="Q57" s="992"/>
      <c r="R57" s="616"/>
      <c r="S57" s="168"/>
      <c r="T57" s="188"/>
      <c r="U57" s="188"/>
    </row>
    <row r="58" spans="1:21" ht="17.25" customHeight="1" x14ac:dyDescent="0.2">
      <c r="A58" s="794"/>
      <c r="B58" s="5"/>
      <c r="C58" s="13"/>
      <c r="D58" s="1474" t="s">
        <v>147</v>
      </c>
      <c r="E58" s="980"/>
      <c r="F58" s="271"/>
      <c r="G58" s="1477"/>
      <c r="H58" s="1478"/>
      <c r="I58" s="1665"/>
      <c r="J58" s="977"/>
      <c r="K58" s="1642"/>
      <c r="L58" s="1624"/>
      <c r="M58" s="975"/>
      <c r="N58" s="1623"/>
      <c r="O58" s="1624"/>
      <c r="P58" s="975"/>
      <c r="Q58" s="632" t="s">
        <v>135</v>
      </c>
      <c r="R58" s="640">
        <v>1</v>
      </c>
      <c r="S58" s="160">
        <v>1</v>
      </c>
      <c r="T58" s="154">
        <v>1</v>
      </c>
      <c r="U58" s="154"/>
    </row>
    <row r="59" spans="1:21" ht="17.25" customHeight="1" x14ac:dyDescent="0.2">
      <c r="A59" s="794"/>
      <c r="B59" s="5"/>
      <c r="C59" s="13"/>
      <c r="D59" s="1475"/>
      <c r="E59" s="980"/>
      <c r="F59" s="271"/>
      <c r="G59" s="1477"/>
      <c r="H59" s="1478"/>
      <c r="I59" s="1665"/>
      <c r="J59" s="977"/>
      <c r="K59" s="1642"/>
      <c r="L59" s="1624"/>
      <c r="M59" s="975"/>
      <c r="N59" s="1623"/>
      <c r="O59" s="1624"/>
      <c r="P59" s="975"/>
      <c r="Q59" s="991" t="s">
        <v>137</v>
      </c>
      <c r="R59" s="640">
        <v>25</v>
      </c>
      <c r="S59" s="160">
        <v>25</v>
      </c>
      <c r="T59" s="154">
        <v>25</v>
      </c>
      <c r="U59" s="154"/>
    </row>
    <row r="60" spans="1:21" ht="17.25" customHeight="1" x14ac:dyDescent="0.2">
      <c r="A60" s="794"/>
      <c r="B60" s="5"/>
      <c r="C60" s="13"/>
      <c r="D60" s="959" t="s">
        <v>148</v>
      </c>
      <c r="E60" s="1017"/>
      <c r="F60" s="270"/>
      <c r="G60" s="976"/>
      <c r="H60" s="977"/>
      <c r="I60" s="993"/>
      <c r="J60" s="977"/>
      <c r="K60" s="134"/>
      <c r="L60" s="993"/>
      <c r="M60" s="108"/>
      <c r="N60" s="977"/>
      <c r="O60" s="993"/>
      <c r="P60" s="108"/>
      <c r="Q60" s="978" t="s">
        <v>135</v>
      </c>
      <c r="R60" s="229">
        <v>2</v>
      </c>
      <c r="S60" s="166"/>
      <c r="T60" s="62"/>
      <c r="U60" s="62"/>
    </row>
    <row r="61" spans="1:21" ht="44.25" customHeight="1" thickBot="1" x14ac:dyDescent="0.25">
      <c r="A61" s="794"/>
      <c r="B61" s="5"/>
      <c r="C61" s="13"/>
      <c r="D61" s="698" t="s">
        <v>183</v>
      </c>
      <c r="E61" s="533"/>
      <c r="F61" s="271"/>
      <c r="G61" s="976"/>
      <c r="H61" s="977"/>
      <c r="I61" s="993"/>
      <c r="J61" s="977"/>
      <c r="K61" s="134"/>
      <c r="L61" s="993"/>
      <c r="M61" s="108"/>
      <c r="N61" s="977"/>
      <c r="O61" s="993"/>
      <c r="P61" s="108"/>
      <c r="Q61" s="978" t="s">
        <v>137</v>
      </c>
      <c r="R61" s="229"/>
      <c r="S61" s="166">
        <v>120</v>
      </c>
      <c r="T61" s="62">
        <v>170</v>
      </c>
      <c r="U61" s="62"/>
    </row>
    <row r="62" spans="1:21" ht="18" customHeight="1" x14ac:dyDescent="0.2">
      <c r="A62" s="798"/>
      <c r="B62" s="94"/>
      <c r="C62" s="9"/>
      <c r="D62" s="1494" t="s">
        <v>69</v>
      </c>
      <c r="E62" s="1495" t="s">
        <v>46</v>
      </c>
      <c r="F62" s="981"/>
      <c r="G62" s="999"/>
      <c r="H62" s="977"/>
      <c r="I62" s="993"/>
      <c r="J62" s="977"/>
      <c r="K62" s="134"/>
      <c r="L62" s="993"/>
      <c r="M62" s="108"/>
      <c r="N62" s="977"/>
      <c r="O62" s="993"/>
      <c r="P62" s="108"/>
      <c r="Q62" s="526" t="s">
        <v>135</v>
      </c>
      <c r="R62" s="647">
        <v>4</v>
      </c>
      <c r="S62" s="459">
        <v>4</v>
      </c>
      <c r="T62" s="458">
        <v>4</v>
      </c>
      <c r="U62" s="458"/>
    </row>
    <row r="63" spans="1:21" ht="18" customHeight="1" x14ac:dyDescent="0.2">
      <c r="A63" s="798"/>
      <c r="B63" s="94"/>
      <c r="C63" s="9"/>
      <c r="D63" s="1475"/>
      <c r="E63" s="1496"/>
      <c r="F63" s="981"/>
      <c r="G63" s="999"/>
      <c r="H63" s="977"/>
      <c r="I63" s="993"/>
      <c r="J63" s="977"/>
      <c r="K63" s="134"/>
      <c r="L63" s="993"/>
      <c r="M63" s="108"/>
      <c r="N63" s="977"/>
      <c r="O63" s="993"/>
      <c r="P63" s="108"/>
      <c r="Q63" s="992" t="s">
        <v>137</v>
      </c>
      <c r="R63" s="616">
        <v>57</v>
      </c>
      <c r="S63" s="168">
        <v>60</v>
      </c>
      <c r="T63" s="188">
        <v>60</v>
      </c>
      <c r="U63" s="188"/>
    </row>
    <row r="64" spans="1:21" ht="18" customHeight="1" x14ac:dyDescent="0.2">
      <c r="A64" s="799"/>
      <c r="B64" s="938"/>
      <c r="C64" s="969"/>
      <c r="D64" s="1474" t="s">
        <v>88</v>
      </c>
      <c r="E64" s="691"/>
      <c r="F64" s="1007"/>
      <c r="G64" s="21"/>
      <c r="H64" s="104"/>
      <c r="I64" s="994"/>
      <c r="J64" s="104"/>
      <c r="K64" s="972"/>
      <c r="L64" s="994"/>
      <c r="M64" s="110"/>
      <c r="N64" s="104"/>
      <c r="O64" s="994"/>
      <c r="P64" s="110"/>
      <c r="Q64" s="455" t="s">
        <v>135</v>
      </c>
      <c r="R64" s="473">
        <v>90</v>
      </c>
      <c r="S64" s="269">
        <v>90</v>
      </c>
      <c r="T64" s="29">
        <v>90</v>
      </c>
      <c r="U64" s="29"/>
    </row>
    <row r="65" spans="1:26" ht="29.25" customHeight="1" x14ac:dyDescent="0.2">
      <c r="A65" s="799"/>
      <c r="B65" s="938"/>
      <c r="C65" s="969"/>
      <c r="D65" s="1476"/>
      <c r="E65" s="692"/>
      <c r="F65" s="1007"/>
      <c r="G65" s="21"/>
      <c r="H65" s="104"/>
      <c r="I65" s="994"/>
      <c r="J65" s="104"/>
      <c r="K65" s="972"/>
      <c r="L65" s="994"/>
      <c r="M65" s="110"/>
      <c r="N65" s="104"/>
      <c r="O65" s="994"/>
      <c r="P65" s="110"/>
      <c r="Q65" s="159" t="s">
        <v>229</v>
      </c>
      <c r="R65" s="398"/>
      <c r="S65" s="142">
        <v>2010</v>
      </c>
      <c r="T65" s="995"/>
      <c r="U65" s="995"/>
    </row>
    <row r="66" spans="1:26" ht="54.75" customHeight="1" x14ac:dyDescent="0.2">
      <c r="A66" s="799"/>
      <c r="B66" s="938"/>
      <c r="C66" s="969"/>
      <c r="D66" s="959"/>
      <c r="E66" s="692"/>
      <c r="F66" s="1007"/>
      <c r="G66" s="21"/>
      <c r="H66" s="104"/>
      <c r="I66" s="994"/>
      <c r="J66" s="104"/>
      <c r="K66" s="972"/>
      <c r="L66" s="994"/>
      <c r="M66" s="110"/>
      <c r="N66" s="977"/>
      <c r="O66" s="993"/>
      <c r="P66" s="108"/>
      <c r="Q66" s="455" t="s">
        <v>184</v>
      </c>
      <c r="R66" s="625">
        <v>448</v>
      </c>
      <c r="S66" s="439">
        <v>448</v>
      </c>
      <c r="T66" s="440">
        <v>448</v>
      </c>
      <c r="U66" s="440"/>
    </row>
    <row r="67" spans="1:26" ht="16.5" customHeight="1" x14ac:dyDescent="0.2">
      <c r="A67" s="799"/>
      <c r="B67" s="938"/>
      <c r="C67" s="969"/>
      <c r="D67" s="935"/>
      <c r="E67" s="970"/>
      <c r="F67" s="955"/>
      <c r="G67" s="21"/>
      <c r="H67" s="104"/>
      <c r="I67" s="994"/>
      <c r="J67" s="104"/>
      <c r="K67" s="972"/>
      <c r="L67" s="994"/>
      <c r="M67" s="110"/>
      <c r="N67" s="977"/>
      <c r="O67" s="993"/>
      <c r="P67" s="108"/>
      <c r="Q67" s="159" t="s">
        <v>149</v>
      </c>
      <c r="R67" s="254">
        <v>9</v>
      </c>
      <c r="S67" s="152">
        <v>9</v>
      </c>
      <c r="T67" s="140"/>
      <c r="U67" s="140"/>
    </row>
    <row r="68" spans="1:26" ht="16.5" customHeight="1" x14ac:dyDescent="0.2">
      <c r="A68" s="799"/>
      <c r="B68" s="938"/>
      <c r="C68" s="969"/>
      <c r="D68" s="479" t="s">
        <v>58</v>
      </c>
      <c r="E68" s="970"/>
      <c r="F68" s="955"/>
      <c r="G68" s="19"/>
      <c r="H68" s="104"/>
      <c r="I68" s="994"/>
      <c r="J68" s="104"/>
      <c r="K68" s="972"/>
      <c r="L68" s="994"/>
      <c r="M68" s="110"/>
      <c r="N68" s="104"/>
      <c r="O68" s="994"/>
      <c r="P68" s="110"/>
      <c r="Q68" s="951" t="s">
        <v>150</v>
      </c>
      <c r="R68" s="37">
        <v>17</v>
      </c>
      <c r="S68" s="828">
        <v>17</v>
      </c>
      <c r="T68" s="830">
        <v>17</v>
      </c>
      <c r="U68" s="830"/>
    </row>
    <row r="69" spans="1:26" ht="16.5" customHeight="1" x14ac:dyDescent="0.2">
      <c r="A69" s="799"/>
      <c r="B69" s="1210"/>
      <c r="C69" s="72"/>
      <c r="D69" s="479" t="s">
        <v>124</v>
      </c>
      <c r="E69" s="91"/>
      <c r="F69" s="1208"/>
      <c r="G69" s="19"/>
      <c r="H69" s="104"/>
      <c r="I69" s="1212"/>
      <c r="J69" s="104"/>
      <c r="K69" s="1209"/>
      <c r="L69" s="1212"/>
      <c r="M69" s="110"/>
      <c r="N69" s="104"/>
      <c r="O69" s="1212"/>
      <c r="P69" s="110"/>
      <c r="Q69" s="455" t="s">
        <v>136</v>
      </c>
      <c r="R69" s="473">
        <v>1168</v>
      </c>
      <c r="S69" s="269">
        <v>1168</v>
      </c>
      <c r="T69" s="44">
        <v>1168</v>
      </c>
      <c r="U69" s="29"/>
    </row>
    <row r="70" spans="1:26" ht="21" customHeight="1" x14ac:dyDescent="0.2">
      <c r="A70" s="799"/>
      <c r="B70" s="938"/>
      <c r="C70" s="9"/>
      <c r="D70" s="1476" t="s">
        <v>185</v>
      </c>
      <c r="E70" s="278"/>
      <c r="F70" s="971"/>
      <c r="G70" s="19"/>
      <c r="H70" s="104"/>
      <c r="I70" s="994"/>
      <c r="J70" s="104"/>
      <c r="K70" s="972"/>
      <c r="L70" s="994"/>
      <c r="M70" s="110"/>
      <c r="N70" s="104"/>
      <c r="O70" s="994"/>
      <c r="P70" s="110"/>
      <c r="Q70" s="159" t="s">
        <v>135</v>
      </c>
      <c r="R70" s="915">
        <v>1</v>
      </c>
      <c r="S70" s="916">
        <v>1</v>
      </c>
      <c r="T70" s="917">
        <v>1</v>
      </c>
      <c r="U70" s="777"/>
    </row>
    <row r="71" spans="1:26" s="55" customFormat="1" ht="21" customHeight="1" x14ac:dyDescent="0.2">
      <c r="A71" s="799"/>
      <c r="B71" s="938"/>
      <c r="C71" s="9"/>
      <c r="D71" s="1475"/>
      <c r="E71" s="278"/>
      <c r="F71" s="971"/>
      <c r="G71" s="19"/>
      <c r="H71" s="104"/>
      <c r="I71" s="994"/>
      <c r="J71" s="104"/>
      <c r="K71" s="972"/>
      <c r="L71" s="994"/>
      <c r="M71" s="110"/>
      <c r="N71" s="104"/>
      <c r="O71" s="994"/>
      <c r="P71" s="110"/>
      <c r="Q71" s="455" t="s">
        <v>136</v>
      </c>
      <c r="R71" s="649">
        <v>26</v>
      </c>
      <c r="S71" s="461">
        <v>26</v>
      </c>
      <c r="T71" s="545">
        <v>26</v>
      </c>
      <c r="U71" s="855"/>
      <c r="W71" s="358"/>
    </row>
    <row r="72" spans="1:26" ht="30" customHeight="1" x14ac:dyDescent="0.2">
      <c r="A72" s="800"/>
      <c r="B72" s="938"/>
      <c r="C72" s="969"/>
      <c r="D72" s="372" t="s">
        <v>151</v>
      </c>
      <c r="E72" s="970"/>
      <c r="F72" s="955"/>
      <c r="G72" s="233"/>
      <c r="H72" s="147"/>
      <c r="I72" s="1004"/>
      <c r="J72" s="147"/>
      <c r="K72" s="1016"/>
      <c r="L72" s="1004"/>
      <c r="M72" s="144"/>
      <c r="N72" s="147"/>
      <c r="O72" s="1004"/>
      <c r="P72" s="144"/>
      <c r="Q72" s="150" t="s">
        <v>135</v>
      </c>
      <c r="R72" s="1059" t="s">
        <v>290</v>
      </c>
      <c r="S72" s="1060" t="s">
        <v>291</v>
      </c>
      <c r="T72" s="1061" t="s">
        <v>291</v>
      </c>
      <c r="U72" s="987"/>
    </row>
    <row r="73" spans="1:26" s="55" customFormat="1" ht="16.5" customHeight="1" x14ac:dyDescent="0.2">
      <c r="A73" s="794"/>
      <c r="B73" s="5"/>
      <c r="C73" s="689"/>
      <c r="D73" s="1474" t="s">
        <v>117</v>
      </c>
      <c r="E73" s="693"/>
      <c r="F73" s="474">
        <v>1</v>
      </c>
      <c r="G73" s="516" t="s">
        <v>15</v>
      </c>
      <c r="H73" s="206">
        <v>9</v>
      </c>
      <c r="I73" s="1012">
        <v>9</v>
      </c>
      <c r="J73" s="206"/>
      <c r="K73" s="386"/>
      <c r="L73" s="1012"/>
      <c r="M73" s="343"/>
      <c r="N73" s="206"/>
      <c r="O73" s="1012"/>
      <c r="P73" s="343"/>
      <c r="Q73" s="1552" t="s">
        <v>238</v>
      </c>
      <c r="R73" s="644">
        <v>34</v>
      </c>
      <c r="S73" s="32"/>
      <c r="T73" s="699"/>
      <c r="U73" s="699"/>
    </row>
    <row r="74" spans="1:26" ht="16.5" customHeight="1" thickBot="1" x14ac:dyDescent="0.25">
      <c r="A74" s="801"/>
      <c r="B74" s="15"/>
      <c r="C74" s="8"/>
      <c r="D74" s="1491"/>
      <c r="E74" s="1484" t="s">
        <v>54</v>
      </c>
      <c r="F74" s="1484"/>
      <c r="G74" s="1485"/>
      <c r="H74" s="623">
        <f>SUM(H13:H73)-H37-H38</f>
        <v>71279.099999999991</v>
      </c>
      <c r="I74" s="301">
        <f>SUM(I13:I73)-I37-I38-I33</f>
        <v>72032.100000000006</v>
      </c>
      <c r="J74" s="301">
        <f>SUM(J13:J73)-J37-J38-J33</f>
        <v>753.00000000000091</v>
      </c>
      <c r="K74" s="623">
        <f t="shared" ref="K74:P74" si="0">SUM(K13:K73)-K37-K38</f>
        <v>70327</v>
      </c>
      <c r="L74" s="301">
        <f t="shared" si="0"/>
        <v>70327</v>
      </c>
      <c r="M74" s="860">
        <f t="shared" si="0"/>
        <v>0</v>
      </c>
      <c r="N74" s="623">
        <f t="shared" si="0"/>
        <v>70312.5</v>
      </c>
      <c r="O74" s="301">
        <f t="shared" si="0"/>
        <v>70312.5</v>
      </c>
      <c r="P74" s="860">
        <f t="shared" si="0"/>
        <v>0</v>
      </c>
      <c r="Q74" s="1553"/>
      <c r="R74" s="650"/>
      <c r="S74" s="197"/>
      <c r="T74" s="198"/>
      <c r="U74" s="198"/>
    </row>
    <row r="75" spans="1:26" ht="32.25" customHeight="1" x14ac:dyDescent="0.2">
      <c r="A75" s="802" t="s">
        <v>14</v>
      </c>
      <c r="B75" s="973" t="s">
        <v>14</v>
      </c>
      <c r="C75" s="961" t="s">
        <v>17</v>
      </c>
      <c r="D75" s="956" t="s">
        <v>89</v>
      </c>
      <c r="E75" s="963"/>
      <c r="F75" s="50">
        <v>2</v>
      </c>
      <c r="G75" s="33"/>
      <c r="H75" s="169"/>
      <c r="I75" s="302"/>
      <c r="J75" s="169"/>
      <c r="K75" s="102"/>
      <c r="L75" s="302"/>
      <c r="M75" s="111"/>
      <c r="N75" s="169"/>
      <c r="O75" s="302"/>
      <c r="P75" s="111"/>
      <c r="Q75" s="397"/>
      <c r="R75" s="251"/>
      <c r="S75" s="487"/>
      <c r="T75" s="488"/>
      <c r="U75" s="488"/>
    </row>
    <row r="76" spans="1:26" ht="40.5" customHeight="1" x14ac:dyDescent="0.2">
      <c r="A76" s="799"/>
      <c r="B76" s="938"/>
      <c r="C76" s="969"/>
      <c r="D76" s="234" t="s">
        <v>90</v>
      </c>
      <c r="E76" s="970"/>
      <c r="F76" s="955"/>
      <c r="G76" s="194" t="s">
        <v>18</v>
      </c>
      <c r="H76" s="1003">
        <v>207.3</v>
      </c>
      <c r="I76" s="1003">
        <v>207.3</v>
      </c>
      <c r="J76" s="344">
        <f>+I76-H76</f>
        <v>0</v>
      </c>
      <c r="K76" s="772">
        <v>207.3</v>
      </c>
      <c r="L76" s="1003">
        <v>207.3</v>
      </c>
      <c r="M76" s="136">
        <f>+L76-K76</f>
        <v>0</v>
      </c>
      <c r="N76" s="1001">
        <v>207.3</v>
      </c>
      <c r="O76" s="1003">
        <v>207.3</v>
      </c>
      <c r="P76" s="136">
        <f>+O76-N76</f>
        <v>0</v>
      </c>
      <c r="Q76" s="455" t="s">
        <v>136</v>
      </c>
      <c r="R76" s="651">
        <v>2570</v>
      </c>
      <c r="S76" s="482">
        <v>2570</v>
      </c>
      <c r="T76" s="483">
        <v>2570</v>
      </c>
      <c r="U76" s="483"/>
      <c r="Z76" s="40" t="s">
        <v>81</v>
      </c>
    </row>
    <row r="77" spans="1:26" s="55" customFormat="1" ht="16.5" customHeight="1" x14ac:dyDescent="0.2">
      <c r="A77" s="800"/>
      <c r="B77" s="938"/>
      <c r="C77" s="969"/>
      <c r="D77" s="1486" t="s">
        <v>153</v>
      </c>
      <c r="E77" s="970"/>
      <c r="F77" s="971"/>
      <c r="G77" s="834" t="s">
        <v>15</v>
      </c>
      <c r="H77" s="1010">
        <v>232.6</v>
      </c>
      <c r="I77" s="1010">
        <v>232.6</v>
      </c>
      <c r="J77" s="190"/>
      <c r="K77" s="1045">
        <v>178</v>
      </c>
      <c r="L77" s="862">
        <v>178</v>
      </c>
      <c r="M77" s="700"/>
      <c r="N77" s="1041">
        <v>122</v>
      </c>
      <c r="O77" s="862">
        <v>122</v>
      </c>
      <c r="P77" s="700"/>
      <c r="Q77" s="150" t="s">
        <v>142</v>
      </c>
      <c r="R77" s="22">
        <v>190</v>
      </c>
      <c r="S77" s="827">
        <v>190</v>
      </c>
      <c r="T77" s="829">
        <v>190</v>
      </c>
      <c r="U77" s="829"/>
      <c r="V77" s="357"/>
      <c r="W77" s="357"/>
      <c r="X77" s="357"/>
    </row>
    <row r="78" spans="1:26" s="55" customFormat="1" ht="43.5" customHeight="1" x14ac:dyDescent="0.2">
      <c r="A78" s="799"/>
      <c r="B78" s="938"/>
      <c r="C78" s="969"/>
      <c r="D78" s="1487"/>
      <c r="E78" s="970"/>
      <c r="F78" s="971"/>
      <c r="G78" s="833"/>
      <c r="H78" s="994"/>
      <c r="I78" s="994"/>
      <c r="J78" s="104"/>
      <c r="K78" s="1014"/>
      <c r="L78" s="994"/>
      <c r="M78" s="110"/>
      <c r="N78" s="489"/>
      <c r="O78" s="994"/>
      <c r="P78" s="110"/>
      <c r="Q78" s="455" t="s">
        <v>186</v>
      </c>
      <c r="R78" s="73">
        <v>30</v>
      </c>
      <c r="S78" s="165"/>
      <c r="T78" s="44"/>
      <c r="U78" s="44"/>
      <c r="V78" s="357"/>
      <c r="W78" s="263"/>
      <c r="X78" s="263"/>
    </row>
    <row r="79" spans="1:26" s="55" customFormat="1" ht="29.25" customHeight="1" x14ac:dyDescent="0.2">
      <c r="A79" s="799"/>
      <c r="B79" s="938"/>
      <c r="C79" s="969"/>
      <c r="D79" s="953" t="s">
        <v>154</v>
      </c>
      <c r="E79" s="970"/>
      <c r="F79" s="971"/>
      <c r="G79" s="1009"/>
      <c r="H79" s="994"/>
      <c r="I79" s="994"/>
      <c r="J79" s="104"/>
      <c r="K79" s="1014"/>
      <c r="L79" s="994"/>
      <c r="M79" s="110"/>
      <c r="N79" s="489"/>
      <c r="O79" s="994"/>
      <c r="P79" s="110"/>
      <c r="Q79" s="151" t="s">
        <v>187</v>
      </c>
      <c r="R79" s="252">
        <v>2000</v>
      </c>
      <c r="S79" s="165"/>
      <c r="T79" s="44"/>
      <c r="U79" s="44"/>
      <c r="V79" s="358"/>
    </row>
    <row r="80" spans="1:26" s="55" customFormat="1" ht="18" customHeight="1" x14ac:dyDescent="0.2">
      <c r="A80" s="799"/>
      <c r="B80" s="938"/>
      <c r="C80" s="969"/>
      <c r="D80" s="1487" t="s">
        <v>57</v>
      </c>
      <c r="E80" s="1488"/>
      <c r="F80" s="1489"/>
      <c r="G80" s="19"/>
      <c r="H80" s="1617"/>
      <c r="I80" s="1617"/>
      <c r="J80" s="104"/>
      <c r="K80" s="1014"/>
      <c r="L80" s="994"/>
      <c r="M80" s="110"/>
      <c r="N80" s="489"/>
      <c r="O80" s="994"/>
      <c r="P80" s="110"/>
      <c r="Q80" s="455" t="s">
        <v>188</v>
      </c>
      <c r="R80" s="625">
        <v>40</v>
      </c>
      <c r="S80" s="439">
        <v>40</v>
      </c>
      <c r="T80" s="440">
        <v>40</v>
      </c>
      <c r="U80" s="440"/>
      <c r="V80" s="358"/>
    </row>
    <row r="81" spans="1:22" s="55" customFormat="1" ht="15.75" customHeight="1" x14ac:dyDescent="0.2">
      <c r="A81" s="799"/>
      <c r="B81" s="938"/>
      <c r="C81" s="969"/>
      <c r="D81" s="1487"/>
      <c r="E81" s="1488"/>
      <c r="F81" s="1490"/>
      <c r="G81" s="19"/>
      <c r="H81" s="1617"/>
      <c r="I81" s="1617"/>
      <c r="J81" s="104"/>
      <c r="K81" s="1014"/>
      <c r="L81" s="994"/>
      <c r="M81" s="110"/>
      <c r="N81" s="489"/>
      <c r="O81" s="994"/>
      <c r="P81" s="110"/>
      <c r="Q81" s="159" t="s">
        <v>187</v>
      </c>
      <c r="R81" s="625">
        <v>3000</v>
      </c>
      <c r="S81" s="439">
        <v>3000</v>
      </c>
      <c r="T81" s="440">
        <v>3000</v>
      </c>
      <c r="U81" s="440"/>
      <c r="V81" s="358"/>
    </row>
    <row r="82" spans="1:22" s="55" customFormat="1" ht="31.5" customHeight="1" x14ac:dyDescent="0.2">
      <c r="A82" s="795"/>
      <c r="B82" s="938"/>
      <c r="C82" s="969"/>
      <c r="D82" s="200" t="s">
        <v>155</v>
      </c>
      <c r="E82" s="970"/>
      <c r="F82" s="971"/>
      <c r="G82" s="833"/>
      <c r="H82" s="994"/>
      <c r="I82" s="994"/>
      <c r="J82" s="104"/>
      <c r="K82" s="1014"/>
      <c r="L82" s="994"/>
      <c r="M82" s="110"/>
      <c r="N82" s="489"/>
      <c r="O82" s="994"/>
      <c r="P82" s="110"/>
      <c r="Q82" s="151" t="s">
        <v>187</v>
      </c>
      <c r="R82" s="252">
        <v>4500</v>
      </c>
      <c r="S82" s="195">
        <v>4500</v>
      </c>
      <c r="T82" s="85">
        <v>4500</v>
      </c>
      <c r="U82" s="85"/>
      <c r="V82" s="358"/>
    </row>
    <row r="83" spans="1:22" ht="41.25" customHeight="1" x14ac:dyDescent="0.2">
      <c r="A83" s="795"/>
      <c r="B83" s="938"/>
      <c r="C83" s="969"/>
      <c r="D83" s="78" t="s">
        <v>97</v>
      </c>
      <c r="E83" s="970"/>
      <c r="F83" s="971"/>
      <c r="G83" s="233"/>
      <c r="H83" s="1004"/>
      <c r="I83" s="1004"/>
      <c r="J83" s="147"/>
      <c r="K83" s="1015"/>
      <c r="L83" s="1004"/>
      <c r="M83" s="144"/>
      <c r="N83" s="1002"/>
      <c r="O83" s="1004"/>
      <c r="P83" s="144"/>
      <c r="Q83" s="455" t="s">
        <v>188</v>
      </c>
      <c r="R83" s="625">
        <v>20</v>
      </c>
      <c r="S83" s="439">
        <v>20</v>
      </c>
      <c r="T83" s="440"/>
      <c r="U83" s="440"/>
      <c r="V83" s="86"/>
    </row>
    <row r="84" spans="1:22" ht="15.75" customHeight="1" x14ac:dyDescent="0.2">
      <c r="A84" s="795"/>
      <c r="B84" s="938"/>
      <c r="C84" s="969"/>
      <c r="D84" s="1486" t="s">
        <v>77</v>
      </c>
      <c r="E84" s="970"/>
      <c r="F84" s="971"/>
      <c r="G84" s="834" t="s">
        <v>114</v>
      </c>
      <c r="H84" s="1003">
        <v>653.20000000000005</v>
      </c>
      <c r="I84" s="1003">
        <v>653.20000000000005</v>
      </c>
      <c r="J84" s="344">
        <f>+I84-H84</f>
        <v>0</v>
      </c>
      <c r="K84" s="772">
        <v>654.20000000000005</v>
      </c>
      <c r="L84" s="1003">
        <v>654.20000000000005</v>
      </c>
      <c r="M84" s="136">
        <f>+L84-K84</f>
        <v>0</v>
      </c>
      <c r="N84" s="1001">
        <v>654.20000000000005</v>
      </c>
      <c r="O84" s="1003">
        <v>654.20000000000005</v>
      </c>
      <c r="P84" s="136">
        <f>+O84-N84</f>
        <v>0</v>
      </c>
      <c r="Q84" s="1510" t="s">
        <v>188</v>
      </c>
      <c r="R84" s="252">
        <v>100</v>
      </c>
      <c r="S84" s="195">
        <v>100</v>
      </c>
      <c r="T84" s="85">
        <v>100</v>
      </c>
      <c r="U84" s="1552"/>
      <c r="V84" s="86"/>
    </row>
    <row r="85" spans="1:22" ht="15.75" customHeight="1" x14ac:dyDescent="0.2">
      <c r="A85" s="795"/>
      <c r="B85" s="938"/>
      <c r="C85" s="969"/>
      <c r="D85" s="1503"/>
      <c r="E85" s="970"/>
      <c r="F85" s="971"/>
      <c r="G85" s="233"/>
      <c r="H85" s="1004"/>
      <c r="I85" s="1004"/>
      <c r="J85" s="147"/>
      <c r="K85" s="1015"/>
      <c r="L85" s="1004"/>
      <c r="M85" s="144"/>
      <c r="N85" s="1002"/>
      <c r="O85" s="1004"/>
      <c r="P85" s="144"/>
      <c r="Q85" s="1513"/>
      <c r="R85" s="254"/>
      <c r="S85" s="152"/>
      <c r="T85" s="140"/>
      <c r="U85" s="1622"/>
      <c r="V85" s="86"/>
    </row>
    <row r="86" spans="1:22" ht="15.75" customHeight="1" thickBot="1" x14ac:dyDescent="0.25">
      <c r="A86" s="803"/>
      <c r="B86" s="974"/>
      <c r="C86" s="962"/>
      <c r="D86" s="1504"/>
      <c r="E86" s="964"/>
      <c r="F86" s="967"/>
      <c r="G86" s="34" t="s">
        <v>16</v>
      </c>
      <c r="H86" s="116">
        <f>SUM(H75:H84)</f>
        <v>1093.0999999999999</v>
      </c>
      <c r="I86" s="304">
        <f>SUM(I75:I85)</f>
        <v>1093.0999999999999</v>
      </c>
      <c r="J86" s="341">
        <f t="shared" ref="J86:P86" si="1">SUM(J75:J85)</f>
        <v>0</v>
      </c>
      <c r="K86" s="404">
        <f>SUM(K75:K85)</f>
        <v>1039.5</v>
      </c>
      <c r="L86" s="304">
        <f>SUM(L75:L85)</f>
        <v>1039.5</v>
      </c>
      <c r="M86" s="367">
        <f t="shared" si="1"/>
        <v>0</v>
      </c>
      <c r="N86" s="887">
        <f>SUM(N75:N85)</f>
        <v>983.5</v>
      </c>
      <c r="O86" s="304">
        <f t="shared" si="1"/>
        <v>983.5</v>
      </c>
      <c r="P86" s="304">
        <f t="shared" si="1"/>
        <v>0</v>
      </c>
      <c r="Q86" s="546" t="s">
        <v>136</v>
      </c>
      <c r="R86" s="652">
        <v>5000</v>
      </c>
      <c r="S86" s="201">
        <v>5000</v>
      </c>
      <c r="T86" s="202">
        <v>5000</v>
      </c>
      <c r="U86" s="1553"/>
    </row>
    <row r="87" spans="1:22" ht="29.25" customHeight="1" x14ac:dyDescent="0.2">
      <c r="A87" s="802" t="s">
        <v>14</v>
      </c>
      <c r="B87" s="973" t="s">
        <v>14</v>
      </c>
      <c r="C87" s="961" t="s">
        <v>19</v>
      </c>
      <c r="D87" s="942" t="s">
        <v>68</v>
      </c>
      <c r="E87" s="970"/>
      <c r="F87" s="1007">
        <v>1</v>
      </c>
      <c r="G87" s="31" t="s">
        <v>15</v>
      </c>
      <c r="H87" s="104">
        <v>3.9</v>
      </c>
      <c r="I87" s="994">
        <v>3.9</v>
      </c>
      <c r="J87" s="104"/>
      <c r="K87" s="972">
        <v>3.9</v>
      </c>
      <c r="L87" s="994">
        <v>3.9</v>
      </c>
      <c r="M87" s="110"/>
      <c r="N87" s="104">
        <v>3.9</v>
      </c>
      <c r="O87" s="994">
        <v>3.9</v>
      </c>
      <c r="P87" s="110"/>
      <c r="Q87" s="397" t="s">
        <v>156</v>
      </c>
      <c r="R87" s="251">
        <v>10</v>
      </c>
      <c r="S87" s="487">
        <v>10</v>
      </c>
      <c r="T87" s="488">
        <v>10</v>
      </c>
      <c r="U87" s="488"/>
    </row>
    <row r="88" spans="1:22" ht="18" customHeight="1" thickBot="1" x14ac:dyDescent="0.25">
      <c r="A88" s="948"/>
      <c r="B88" s="15"/>
      <c r="C88" s="962"/>
      <c r="D88" s="547"/>
      <c r="E88" s="964"/>
      <c r="F88" s="965"/>
      <c r="G88" s="34" t="s">
        <v>16</v>
      </c>
      <c r="H88" s="116">
        <f t="shared" ref="H88:K88" si="2">H87</f>
        <v>3.9</v>
      </c>
      <c r="I88" s="304">
        <f t="shared" ref="I88" si="3">I87</f>
        <v>3.9</v>
      </c>
      <c r="J88" s="116"/>
      <c r="K88" s="115">
        <f t="shared" si="2"/>
        <v>3.9</v>
      </c>
      <c r="L88" s="304">
        <f t="shared" ref="L88" si="4">L87</f>
        <v>3.9</v>
      </c>
      <c r="M88" s="123"/>
      <c r="N88" s="116">
        <f t="shared" ref="N88:O88" si="5">N87</f>
        <v>3.9</v>
      </c>
      <c r="O88" s="304">
        <f t="shared" si="5"/>
        <v>3.9</v>
      </c>
      <c r="P88" s="123"/>
      <c r="Q88" s="151" t="s">
        <v>137</v>
      </c>
      <c r="R88" s="74">
        <v>860</v>
      </c>
      <c r="S88" s="162">
        <v>860</v>
      </c>
      <c r="T88" s="283">
        <v>860</v>
      </c>
      <c r="U88" s="283"/>
    </row>
    <row r="89" spans="1:22" ht="18" customHeight="1" x14ac:dyDescent="0.2">
      <c r="A89" s="792" t="s">
        <v>14</v>
      </c>
      <c r="B89" s="1514" t="s">
        <v>14</v>
      </c>
      <c r="C89" s="1499" t="s">
        <v>21</v>
      </c>
      <c r="D89" s="1502" t="s">
        <v>167</v>
      </c>
      <c r="E89" s="1505"/>
      <c r="F89" s="1507">
        <v>2</v>
      </c>
      <c r="G89" s="832" t="s">
        <v>15</v>
      </c>
      <c r="H89" s="104">
        <v>17.8</v>
      </c>
      <c r="I89" s="994">
        <v>17.8</v>
      </c>
      <c r="J89" s="104"/>
      <c r="K89" s="972">
        <v>17.8</v>
      </c>
      <c r="L89" s="994">
        <v>17.8</v>
      </c>
      <c r="M89" s="110"/>
      <c r="N89" s="104">
        <v>17.8</v>
      </c>
      <c r="O89" s="994">
        <v>17.8</v>
      </c>
      <c r="P89" s="110"/>
      <c r="Q89" s="1516" t="s">
        <v>189</v>
      </c>
      <c r="R89" s="927">
        <v>39</v>
      </c>
      <c r="S89" s="928">
        <v>39</v>
      </c>
      <c r="T89" s="929">
        <v>39</v>
      </c>
      <c r="U89" s="929"/>
    </row>
    <row r="90" spans="1:22" ht="16.5" customHeight="1" thickBot="1" x14ac:dyDescent="0.25">
      <c r="A90" s="803"/>
      <c r="B90" s="1515"/>
      <c r="C90" s="1501"/>
      <c r="D90" s="1504"/>
      <c r="E90" s="1506"/>
      <c r="F90" s="1509"/>
      <c r="G90" s="34" t="s">
        <v>16</v>
      </c>
      <c r="H90" s="116">
        <f t="shared" ref="H90:K90" si="6">SUM(H89)</f>
        <v>17.8</v>
      </c>
      <c r="I90" s="304">
        <f t="shared" ref="I90" si="7">SUM(I89)</f>
        <v>17.8</v>
      </c>
      <c r="J90" s="116"/>
      <c r="K90" s="115">
        <f t="shared" si="6"/>
        <v>17.8</v>
      </c>
      <c r="L90" s="304">
        <f t="shared" ref="L90" si="8">SUM(L89)</f>
        <v>17.8</v>
      </c>
      <c r="M90" s="123"/>
      <c r="N90" s="116">
        <f t="shared" ref="N90:O90" si="9">SUM(N89)</f>
        <v>17.8</v>
      </c>
      <c r="O90" s="304">
        <f t="shared" si="9"/>
        <v>17.8</v>
      </c>
      <c r="P90" s="123"/>
      <c r="Q90" s="1511"/>
      <c r="R90" s="653"/>
      <c r="S90" s="472"/>
      <c r="T90" s="212"/>
      <c r="U90" s="212"/>
    </row>
    <row r="91" spans="1:22" ht="18" customHeight="1" x14ac:dyDescent="0.2">
      <c r="A91" s="1497" t="s">
        <v>14</v>
      </c>
      <c r="B91" s="973" t="s">
        <v>14</v>
      </c>
      <c r="C91" s="1499" t="s">
        <v>22</v>
      </c>
      <c r="D91" s="1502" t="s">
        <v>157</v>
      </c>
      <c r="E91" s="1505" t="s">
        <v>48</v>
      </c>
      <c r="F91" s="1507">
        <v>2</v>
      </c>
      <c r="G91" s="832" t="s">
        <v>15</v>
      </c>
      <c r="H91" s="100">
        <v>26.2</v>
      </c>
      <c r="I91" s="311">
        <v>26.2</v>
      </c>
      <c r="J91" s="100"/>
      <c r="K91" s="178">
        <v>26.2</v>
      </c>
      <c r="L91" s="311">
        <v>26.2</v>
      </c>
      <c r="M91" s="122"/>
      <c r="N91" s="100">
        <v>26.2</v>
      </c>
      <c r="O91" s="311">
        <v>26.2</v>
      </c>
      <c r="P91" s="122"/>
      <c r="Q91" s="291" t="s">
        <v>135</v>
      </c>
      <c r="R91" s="654">
        <v>68</v>
      </c>
      <c r="S91" s="486">
        <v>68</v>
      </c>
      <c r="T91" s="347">
        <v>68</v>
      </c>
      <c r="U91" s="347"/>
    </row>
    <row r="92" spans="1:22" ht="39" customHeight="1" x14ac:dyDescent="0.2">
      <c r="A92" s="1447"/>
      <c r="B92" s="938"/>
      <c r="C92" s="1500"/>
      <c r="D92" s="1503"/>
      <c r="E92" s="1488"/>
      <c r="F92" s="1508"/>
      <c r="G92" s="96" t="s">
        <v>111</v>
      </c>
      <c r="H92" s="385">
        <v>107.4</v>
      </c>
      <c r="I92" s="312">
        <v>107.4</v>
      </c>
      <c r="J92" s="385"/>
      <c r="K92" s="179"/>
      <c r="L92" s="312"/>
      <c r="M92" s="107"/>
      <c r="N92" s="385"/>
      <c r="O92" s="312"/>
      <c r="P92" s="107"/>
      <c r="Q92" s="1510" t="s">
        <v>100</v>
      </c>
      <c r="R92" s="22">
        <v>7560</v>
      </c>
      <c r="S92" s="827">
        <v>7560</v>
      </c>
      <c r="T92" s="829">
        <v>7560</v>
      </c>
      <c r="U92" s="829"/>
    </row>
    <row r="93" spans="1:22" ht="13.5" thickBot="1" x14ac:dyDescent="0.25">
      <c r="A93" s="1498"/>
      <c r="B93" s="974"/>
      <c r="C93" s="1501"/>
      <c r="D93" s="1504"/>
      <c r="E93" s="1506"/>
      <c r="F93" s="1509"/>
      <c r="G93" s="34" t="s">
        <v>16</v>
      </c>
      <c r="H93" s="116">
        <f t="shared" ref="H93:K93" si="10">SUM(H91:H92)</f>
        <v>133.6</v>
      </c>
      <c r="I93" s="304">
        <f t="shared" ref="I93" si="11">SUM(I91:I92)</f>
        <v>133.6</v>
      </c>
      <c r="J93" s="116"/>
      <c r="K93" s="115">
        <f t="shared" si="10"/>
        <v>26.2</v>
      </c>
      <c r="L93" s="304">
        <f t="shared" ref="L93" si="12">SUM(L91:L92)</f>
        <v>26.2</v>
      </c>
      <c r="M93" s="123"/>
      <c r="N93" s="116">
        <f t="shared" ref="N93:O93" si="13">SUM(N91:N92)</f>
        <v>26.2</v>
      </c>
      <c r="O93" s="304">
        <f t="shared" si="13"/>
        <v>26.2</v>
      </c>
      <c r="P93" s="123"/>
      <c r="Q93" s="1511"/>
      <c r="R93" s="655"/>
      <c r="S93" s="377"/>
      <c r="T93" s="182"/>
      <c r="U93" s="182"/>
    </row>
    <row r="94" spans="1:22" ht="28.5" customHeight="1" x14ac:dyDescent="0.2">
      <c r="A94" s="1497" t="s">
        <v>14</v>
      </c>
      <c r="B94" s="973" t="s">
        <v>14</v>
      </c>
      <c r="C94" s="1499" t="s">
        <v>107</v>
      </c>
      <c r="D94" s="1502" t="s">
        <v>190</v>
      </c>
      <c r="E94" s="1505"/>
      <c r="F94" s="1529">
        <v>1</v>
      </c>
      <c r="G94" s="833" t="s">
        <v>15</v>
      </c>
      <c r="H94" s="104">
        <v>35</v>
      </c>
      <c r="I94" s="994">
        <v>35</v>
      </c>
      <c r="J94" s="104"/>
      <c r="K94" s="972">
        <v>5</v>
      </c>
      <c r="L94" s="994">
        <v>5</v>
      </c>
      <c r="M94" s="110"/>
      <c r="N94" s="104">
        <v>5</v>
      </c>
      <c r="O94" s="994">
        <v>5</v>
      </c>
      <c r="P94" s="110"/>
      <c r="Q94" s="159" t="s">
        <v>191</v>
      </c>
      <c r="R94" s="37">
        <v>1</v>
      </c>
      <c r="S94" s="828"/>
      <c r="T94" s="830"/>
      <c r="U94" s="830"/>
    </row>
    <row r="95" spans="1:22" ht="28.5" customHeight="1" thickBot="1" x14ac:dyDescent="0.25">
      <c r="A95" s="1498"/>
      <c r="B95" s="974"/>
      <c r="C95" s="1501"/>
      <c r="D95" s="1504"/>
      <c r="E95" s="1506"/>
      <c r="F95" s="1530"/>
      <c r="G95" s="34" t="s">
        <v>16</v>
      </c>
      <c r="H95" s="116">
        <f>H94</f>
        <v>35</v>
      </c>
      <c r="I95" s="304">
        <f>I94</f>
        <v>35</v>
      </c>
      <c r="J95" s="116"/>
      <c r="K95" s="115">
        <f>+K94</f>
        <v>5</v>
      </c>
      <c r="L95" s="304">
        <f>+L94</f>
        <v>5</v>
      </c>
      <c r="M95" s="123"/>
      <c r="N95" s="116">
        <f>+N94</f>
        <v>5</v>
      </c>
      <c r="O95" s="304">
        <f>+O94</f>
        <v>5</v>
      </c>
      <c r="P95" s="123"/>
      <c r="Q95" s="211" t="s">
        <v>192</v>
      </c>
      <c r="R95" s="655">
        <v>1</v>
      </c>
      <c r="S95" s="377">
        <v>1</v>
      </c>
      <c r="T95" s="182">
        <v>1</v>
      </c>
      <c r="U95" s="182"/>
    </row>
    <row r="96" spans="1:22" ht="18.75" customHeight="1" x14ac:dyDescent="0.2">
      <c r="A96" s="1497" t="s">
        <v>14</v>
      </c>
      <c r="B96" s="973" t="s">
        <v>14</v>
      </c>
      <c r="C96" s="1499" t="s">
        <v>108</v>
      </c>
      <c r="D96" s="1502" t="s">
        <v>176</v>
      </c>
      <c r="E96" s="1505"/>
      <c r="F96" s="1507">
        <v>2</v>
      </c>
      <c r="G96" s="832" t="s">
        <v>15</v>
      </c>
      <c r="H96" s="104">
        <v>16</v>
      </c>
      <c r="I96" s="994">
        <v>16</v>
      </c>
      <c r="J96" s="104"/>
      <c r="K96" s="121">
        <v>16</v>
      </c>
      <c r="L96" s="300">
        <v>16</v>
      </c>
      <c r="M96" s="106"/>
      <c r="N96" s="124">
        <v>16</v>
      </c>
      <c r="O96" s="300">
        <v>16</v>
      </c>
      <c r="P96" s="106"/>
      <c r="Q96" s="1516" t="s">
        <v>135</v>
      </c>
      <c r="R96" s="251">
        <v>89</v>
      </c>
      <c r="S96" s="487">
        <v>89</v>
      </c>
      <c r="T96" s="488">
        <v>89</v>
      </c>
      <c r="U96" s="488"/>
    </row>
    <row r="97" spans="1:23" ht="16.5" customHeight="1" thickBot="1" x14ac:dyDescent="0.25">
      <c r="A97" s="1498"/>
      <c r="B97" s="974"/>
      <c r="C97" s="1501"/>
      <c r="D97" s="1504"/>
      <c r="E97" s="1506"/>
      <c r="F97" s="1509"/>
      <c r="G97" s="34" t="s">
        <v>16</v>
      </c>
      <c r="H97" s="116">
        <f>H96</f>
        <v>16</v>
      </c>
      <c r="I97" s="304">
        <f>I96</f>
        <v>16</v>
      </c>
      <c r="J97" s="116"/>
      <c r="K97" s="115">
        <f>SUM(K96)</f>
        <v>16</v>
      </c>
      <c r="L97" s="304">
        <f>SUM(L96)</f>
        <v>16</v>
      </c>
      <c r="M97" s="123"/>
      <c r="N97" s="116">
        <f>SUM(N96)</f>
        <v>16</v>
      </c>
      <c r="O97" s="304">
        <f>SUM(O96)</f>
        <v>16</v>
      </c>
      <c r="P97" s="123"/>
      <c r="Q97" s="1511"/>
      <c r="R97" s="655"/>
      <c r="S97" s="377"/>
      <c r="T97" s="182"/>
      <c r="U97" s="182"/>
    </row>
    <row r="98" spans="1:23" ht="13.5" thickBot="1" x14ac:dyDescent="0.25">
      <c r="A98" s="788" t="s">
        <v>14</v>
      </c>
      <c r="B98" s="2" t="s">
        <v>14</v>
      </c>
      <c r="C98" s="1517" t="s">
        <v>20</v>
      </c>
      <c r="D98" s="1517"/>
      <c r="E98" s="1517"/>
      <c r="F98" s="1517"/>
      <c r="G98" s="1518"/>
      <c r="H98" s="125">
        <f>H93+H90+H88+H86+H74+H95+H97</f>
        <v>72578.499999999985</v>
      </c>
      <c r="I98" s="306">
        <f>I93+I90+I88+I86+I74+I95+I97</f>
        <v>73331.5</v>
      </c>
      <c r="J98" s="1037">
        <f>J93+J90+J88+J86+J74+J95+J97</f>
        <v>753.00000000000091</v>
      </c>
      <c r="K98" s="125">
        <f t="shared" ref="K98" si="14">K93+K90+K88+K86+K74+K95+K97</f>
        <v>71435.399999999994</v>
      </c>
      <c r="L98" s="306">
        <f>L93+L90+L88+L86+L74+L95+L97</f>
        <v>71435.399999999994</v>
      </c>
      <c r="M98" s="369">
        <f t="shared" ref="M98" si="15">M93+M90+M88+M86+M74+M95+M97</f>
        <v>0</v>
      </c>
      <c r="N98" s="379">
        <f t="shared" ref="N98:P98" si="16">N93+N90+N88+N86+N74+N95+N97</f>
        <v>71364.899999999994</v>
      </c>
      <c r="O98" s="306">
        <f t="shared" si="16"/>
        <v>71364.899999999994</v>
      </c>
      <c r="P98" s="306">
        <f t="shared" si="16"/>
        <v>0</v>
      </c>
      <c r="Q98" s="939"/>
      <c r="R98" s="1519"/>
      <c r="S98" s="1519"/>
      <c r="T98" s="1519"/>
      <c r="U98" s="1520"/>
    </row>
    <row r="99" spans="1:23" ht="15.75" customHeight="1" thickBot="1" x14ac:dyDescent="0.25">
      <c r="A99" s="788" t="s">
        <v>14</v>
      </c>
      <c r="B99" s="1521" t="s">
        <v>6</v>
      </c>
      <c r="C99" s="1522"/>
      <c r="D99" s="1522"/>
      <c r="E99" s="1522"/>
      <c r="F99" s="1522"/>
      <c r="G99" s="1522"/>
      <c r="H99" s="790">
        <f t="shared" ref="H99:K99" si="17">H98</f>
        <v>72578.499999999985</v>
      </c>
      <c r="I99" s="837">
        <f t="shared" ref="I99:J99" si="18">I98</f>
        <v>73331.5</v>
      </c>
      <c r="J99" s="1038">
        <f t="shared" si="18"/>
        <v>753.00000000000091</v>
      </c>
      <c r="K99" s="790">
        <f t="shared" si="17"/>
        <v>71435.399999999994</v>
      </c>
      <c r="L99" s="837">
        <f t="shared" ref="L99:M99" si="19">L98</f>
        <v>71435.399999999994</v>
      </c>
      <c r="M99" s="1046">
        <f t="shared" si="19"/>
        <v>0</v>
      </c>
      <c r="N99" s="1042">
        <f t="shared" ref="N99:P99" si="20">N98</f>
        <v>71364.899999999994</v>
      </c>
      <c r="O99" s="837">
        <f t="shared" si="20"/>
        <v>71364.899999999994</v>
      </c>
      <c r="P99" s="837">
        <f t="shared" si="20"/>
        <v>0</v>
      </c>
      <c r="Q99" s="1523"/>
      <c r="R99" s="1524"/>
      <c r="S99" s="1524"/>
      <c r="T99" s="1524"/>
      <c r="U99" s="1525"/>
    </row>
    <row r="100" spans="1:23" ht="15.75" customHeight="1" thickBot="1" x14ac:dyDescent="0.25">
      <c r="A100" s="947" t="s">
        <v>17</v>
      </c>
      <c r="B100" s="1526" t="s">
        <v>37</v>
      </c>
      <c r="C100" s="1527"/>
      <c r="D100" s="1527"/>
      <c r="E100" s="1527"/>
      <c r="F100" s="1527"/>
      <c r="G100" s="1527"/>
      <c r="H100" s="1527"/>
      <c r="I100" s="1527"/>
      <c r="J100" s="1527"/>
      <c r="K100" s="1527"/>
      <c r="L100" s="1527"/>
      <c r="M100" s="1527"/>
      <c r="N100" s="1527"/>
      <c r="O100" s="1527"/>
      <c r="P100" s="1527"/>
      <c r="Q100" s="1527"/>
      <c r="R100" s="1527"/>
      <c r="S100" s="1527"/>
      <c r="T100" s="1527"/>
      <c r="U100" s="1528"/>
    </row>
    <row r="101" spans="1:23" ht="15.75" customHeight="1" thickBot="1" x14ac:dyDescent="0.25">
      <c r="A101" s="805" t="s">
        <v>17</v>
      </c>
      <c r="B101" s="4" t="s">
        <v>14</v>
      </c>
      <c r="C101" s="1535" t="s">
        <v>33</v>
      </c>
      <c r="D101" s="1536"/>
      <c r="E101" s="1536"/>
      <c r="F101" s="1536"/>
      <c r="G101" s="1536"/>
      <c r="H101" s="1536"/>
      <c r="I101" s="1536"/>
      <c r="J101" s="1536"/>
      <c r="K101" s="1536"/>
      <c r="L101" s="1536"/>
      <c r="M101" s="1536"/>
      <c r="N101" s="1536"/>
      <c r="O101" s="1536"/>
      <c r="P101" s="1536"/>
      <c r="Q101" s="1536"/>
      <c r="R101" s="1536"/>
      <c r="S101" s="1536"/>
      <c r="T101" s="1536"/>
      <c r="U101" s="1537"/>
    </row>
    <row r="102" spans="1:23" ht="15" customHeight="1" x14ac:dyDescent="0.2">
      <c r="A102" s="802" t="s">
        <v>17</v>
      </c>
      <c r="B102" s="973" t="s">
        <v>14</v>
      </c>
      <c r="C102" s="1005" t="s">
        <v>14</v>
      </c>
      <c r="D102" s="1540" t="s">
        <v>193</v>
      </c>
      <c r="E102" s="336" t="s">
        <v>2</v>
      </c>
      <c r="F102" s="1092">
        <v>5</v>
      </c>
      <c r="G102" s="1166" t="s">
        <v>15</v>
      </c>
      <c r="H102" s="409">
        <f>948.2+18.8</f>
        <v>967</v>
      </c>
      <c r="I102" s="302">
        <f>948.2+18.8</f>
        <v>967</v>
      </c>
      <c r="J102" s="111"/>
      <c r="K102" s="169">
        <v>5474.7</v>
      </c>
      <c r="L102" s="1054">
        <f>5474.7+595.5-2900</f>
        <v>3170.2</v>
      </c>
      <c r="M102" s="1080">
        <f>+L102-K102</f>
        <v>-2304.5</v>
      </c>
      <c r="N102" s="169">
        <v>3983.1</v>
      </c>
      <c r="O102" s="1081">
        <f>3983.1+2585.2</f>
        <v>6568.2999999999993</v>
      </c>
      <c r="P102" s="1082">
        <f>+O102-N102</f>
        <v>2585.1999999999994</v>
      </c>
      <c r="Q102" s="251"/>
      <c r="R102" s="1275"/>
      <c r="S102" s="487"/>
      <c r="T102" s="488"/>
      <c r="U102" s="1614" t="s">
        <v>272</v>
      </c>
      <c r="V102" s="131"/>
      <c r="W102" s="131"/>
    </row>
    <row r="103" spans="1:23" ht="15" customHeight="1" x14ac:dyDescent="0.2">
      <c r="A103" s="800"/>
      <c r="B103" s="938"/>
      <c r="C103" s="1006"/>
      <c r="D103" s="1541"/>
      <c r="E103" s="336"/>
      <c r="F103" s="1092"/>
      <c r="G103" s="630" t="s">
        <v>114</v>
      </c>
      <c r="H103" s="432">
        <v>425.5</v>
      </c>
      <c r="I103" s="1099">
        <v>425.5</v>
      </c>
      <c r="J103" s="343">
        <f>+I103-H103</f>
        <v>0</v>
      </c>
      <c r="K103" s="1101">
        <v>524.9</v>
      </c>
      <c r="L103" s="1012">
        <v>524.9</v>
      </c>
      <c r="M103" s="343">
        <f>+L103-K103</f>
        <v>0</v>
      </c>
      <c r="N103" s="1013">
        <v>77.400000000000006</v>
      </c>
      <c r="O103" s="1012">
        <v>77.400000000000006</v>
      </c>
      <c r="P103" s="343">
        <f>+O103-N103</f>
        <v>0</v>
      </c>
      <c r="Q103" s="22"/>
      <c r="R103" s="667"/>
      <c r="S103" s="827"/>
      <c r="T103" s="829"/>
      <c r="U103" s="1615"/>
      <c r="V103" s="131"/>
      <c r="W103" s="131"/>
    </row>
    <row r="104" spans="1:23" ht="15" customHeight="1" x14ac:dyDescent="0.2">
      <c r="A104" s="800"/>
      <c r="B104" s="938"/>
      <c r="C104" s="1006"/>
      <c r="D104" s="1541"/>
      <c r="E104" s="335"/>
      <c r="F104" s="336"/>
      <c r="G104" s="630" t="s">
        <v>111</v>
      </c>
      <c r="H104" s="348">
        <f>193.4-18.8</f>
        <v>174.6</v>
      </c>
      <c r="I104" s="312">
        <f>193.4-18.8</f>
        <v>174.6</v>
      </c>
      <c r="J104" s="107"/>
      <c r="K104" s="433">
        <f>SUMIF(G112:G136,"sb(l)'",K112:K136)</f>
        <v>0</v>
      </c>
      <c r="L104" s="312">
        <f>SUMIF(H112:H136,"sb(l)'",L112:L136)</f>
        <v>0</v>
      </c>
      <c r="M104" s="107"/>
      <c r="N104" s="433">
        <f>SUMIF(D112:D136,"sb(l)'",N112:N136)</f>
        <v>0</v>
      </c>
      <c r="O104" s="312">
        <f>SUMIF(E112:E136,"sb(l)'",O112:O136)</f>
        <v>0</v>
      </c>
      <c r="P104" s="107"/>
      <c r="Q104" s="22"/>
      <c r="R104" s="667"/>
      <c r="S104" s="827"/>
      <c r="T104" s="829"/>
      <c r="U104" s="1615"/>
      <c r="V104" s="131"/>
    </row>
    <row r="105" spans="1:23" ht="15" customHeight="1" x14ac:dyDescent="0.2">
      <c r="A105" s="800"/>
      <c r="B105" s="938"/>
      <c r="C105" s="969"/>
      <c r="D105" s="957"/>
      <c r="E105" s="335"/>
      <c r="F105" s="336"/>
      <c r="G105" s="630" t="s">
        <v>4</v>
      </c>
      <c r="H105" s="403">
        <v>297.5</v>
      </c>
      <c r="I105" s="300">
        <v>297.5</v>
      </c>
      <c r="J105" s="106">
        <f>+I105-H105</f>
        <v>0</v>
      </c>
      <c r="K105" s="424">
        <v>403.9</v>
      </c>
      <c r="L105" s="1194">
        <v>0</v>
      </c>
      <c r="M105" s="1192">
        <f t="shared" ref="M105:M111" si="21">+L105-K105</f>
        <v>-403.9</v>
      </c>
      <c r="N105" s="424">
        <v>403.9</v>
      </c>
      <c r="O105" s="300">
        <v>403.9</v>
      </c>
      <c r="P105" s="106">
        <f t="shared" ref="P105:P111" si="22">+O105-N105</f>
        <v>0</v>
      </c>
      <c r="Q105" s="22"/>
      <c r="R105" s="667"/>
      <c r="S105" s="827"/>
      <c r="T105" s="829"/>
      <c r="U105" s="1615"/>
      <c r="V105" s="131"/>
    </row>
    <row r="106" spans="1:23" ht="15" customHeight="1" x14ac:dyDescent="0.2">
      <c r="A106" s="800"/>
      <c r="B106" s="938"/>
      <c r="C106" s="969"/>
      <c r="D106" s="957"/>
      <c r="E106" s="335"/>
      <c r="F106" s="336"/>
      <c r="G106" s="630" t="s">
        <v>18</v>
      </c>
      <c r="H106" s="348">
        <v>194.2</v>
      </c>
      <c r="I106" s="870">
        <v>165.6</v>
      </c>
      <c r="J106" s="1135">
        <f>+I106-H106</f>
        <v>-28.599999999999994</v>
      </c>
      <c r="K106" s="433">
        <v>263.89999999999998</v>
      </c>
      <c r="L106" s="870">
        <f>263.9-217.5</f>
        <v>46.399999999999977</v>
      </c>
      <c r="M106" s="1193">
        <f t="shared" si="21"/>
        <v>-217.5</v>
      </c>
      <c r="N106" s="433">
        <v>1515.2</v>
      </c>
      <c r="O106" s="870">
        <f>1515.2-1290.9</f>
        <v>224.29999999999995</v>
      </c>
      <c r="P106" s="1135">
        <f t="shared" si="22"/>
        <v>-1290.9000000000001</v>
      </c>
      <c r="Q106" s="22"/>
      <c r="R106" s="667"/>
      <c r="S106" s="827"/>
      <c r="T106" s="829"/>
      <c r="U106" s="1615"/>
      <c r="V106" s="131"/>
    </row>
    <row r="107" spans="1:23" ht="15" customHeight="1" x14ac:dyDescent="0.2">
      <c r="A107" s="800"/>
      <c r="B107" s="1274"/>
      <c r="C107" s="1272"/>
      <c r="D107" s="1273"/>
      <c r="E107" s="335"/>
      <c r="F107" s="336"/>
      <c r="G107" s="339" t="s">
        <v>302</v>
      </c>
      <c r="H107" s="349"/>
      <c r="I107" s="863"/>
      <c r="J107" s="1267"/>
      <c r="K107" s="1047"/>
      <c r="L107" s="870">
        <v>2900</v>
      </c>
      <c r="M107" s="1135">
        <f>L107-K107</f>
        <v>2900</v>
      </c>
      <c r="N107" s="433"/>
      <c r="O107" s="863"/>
      <c r="P107" s="1267"/>
      <c r="Q107" s="22"/>
      <c r="R107" s="667"/>
      <c r="S107" s="827"/>
      <c r="T107" s="829"/>
      <c r="U107" s="1615"/>
      <c r="V107" s="131"/>
    </row>
    <row r="108" spans="1:23" ht="15" customHeight="1" x14ac:dyDescent="0.2">
      <c r="A108" s="800"/>
      <c r="B108" s="938"/>
      <c r="C108" s="969"/>
      <c r="D108" s="957"/>
      <c r="E108" s="335"/>
      <c r="F108" s="336"/>
      <c r="G108" s="339" t="s">
        <v>3</v>
      </c>
      <c r="H108" s="349">
        <v>52.5</v>
      </c>
      <c r="I108" s="863">
        <v>81.099999999999994</v>
      </c>
      <c r="J108" s="1136">
        <f>+I108-H108</f>
        <v>28.599999999999994</v>
      </c>
      <c r="K108" s="1047">
        <v>35.700000000000003</v>
      </c>
      <c r="L108" s="1194">
        <v>446</v>
      </c>
      <c r="M108" s="1192">
        <f t="shared" si="21"/>
        <v>410.3</v>
      </c>
      <c r="N108" s="424">
        <v>35.700000000000003</v>
      </c>
      <c r="O108" s="863">
        <f>35.7+829.3</f>
        <v>865</v>
      </c>
      <c r="P108" s="1267">
        <f t="shared" si="22"/>
        <v>829.3</v>
      </c>
      <c r="Q108" s="22"/>
      <c r="R108" s="667"/>
      <c r="S108" s="827"/>
      <c r="T108" s="829"/>
      <c r="U108" s="1615"/>
      <c r="V108" s="131"/>
    </row>
    <row r="109" spans="1:23" ht="53.25" customHeight="1" x14ac:dyDescent="0.2">
      <c r="A109" s="800"/>
      <c r="B109" s="938"/>
      <c r="C109" s="969"/>
      <c r="D109" s="1644" t="s">
        <v>284</v>
      </c>
      <c r="E109" s="335"/>
      <c r="F109" s="336"/>
      <c r="G109" s="1125" t="s">
        <v>95</v>
      </c>
      <c r="H109" s="519">
        <v>60</v>
      </c>
      <c r="I109" s="1126">
        <v>60</v>
      </c>
      <c r="J109" s="1127"/>
      <c r="K109" s="1132">
        <v>159</v>
      </c>
      <c r="L109" s="1128">
        <v>50.5</v>
      </c>
      <c r="M109" s="1129">
        <f t="shared" si="21"/>
        <v>-108.5</v>
      </c>
      <c r="N109" s="520">
        <v>788.4</v>
      </c>
      <c r="O109" s="1128">
        <v>1400</v>
      </c>
      <c r="P109" s="1129">
        <f t="shared" si="22"/>
        <v>611.6</v>
      </c>
      <c r="Q109" s="950" t="s">
        <v>56</v>
      </c>
      <c r="R109" s="664"/>
      <c r="S109" s="195">
        <v>1</v>
      </c>
      <c r="T109" s="85"/>
      <c r="U109" s="1552" t="s">
        <v>283</v>
      </c>
    </row>
    <row r="110" spans="1:23" ht="53.25" customHeight="1" x14ac:dyDescent="0.2">
      <c r="A110" s="800"/>
      <c r="B110" s="938"/>
      <c r="C110" s="969"/>
      <c r="D110" s="1645"/>
      <c r="E110" s="335"/>
      <c r="F110" s="336"/>
      <c r="G110" s="1104" t="s">
        <v>121</v>
      </c>
      <c r="H110" s="1107"/>
      <c r="I110" s="1105"/>
      <c r="J110" s="1109"/>
      <c r="K110" s="1105">
        <v>35.700000000000003</v>
      </c>
      <c r="L110" s="1154">
        <v>0</v>
      </c>
      <c r="M110" s="1152">
        <f t="shared" si="21"/>
        <v>-35.700000000000003</v>
      </c>
      <c r="N110" s="1106">
        <v>35.700000000000003</v>
      </c>
      <c r="O110" s="1154">
        <v>0</v>
      </c>
      <c r="P110" s="1153">
        <f t="shared" si="22"/>
        <v>-35.700000000000003</v>
      </c>
      <c r="Q110" s="1510" t="s">
        <v>104</v>
      </c>
      <c r="R110" s="252"/>
      <c r="S110" s="1150">
        <v>20</v>
      </c>
      <c r="T110" s="1151" t="s">
        <v>282</v>
      </c>
      <c r="U110" s="1622"/>
    </row>
    <row r="111" spans="1:23" ht="53.25" customHeight="1" x14ac:dyDescent="0.2">
      <c r="A111" s="800"/>
      <c r="B111" s="938"/>
      <c r="C111" s="969"/>
      <c r="D111" s="1645"/>
      <c r="E111" s="335"/>
      <c r="F111" s="336"/>
      <c r="G111" s="1104" t="s">
        <v>119</v>
      </c>
      <c r="H111" s="1107"/>
      <c r="I111" s="1105"/>
      <c r="J111" s="1108"/>
      <c r="K111" s="1105">
        <v>403.9</v>
      </c>
      <c r="L111" s="1154">
        <v>0</v>
      </c>
      <c r="M111" s="1153">
        <f t="shared" si="21"/>
        <v>-403.9</v>
      </c>
      <c r="N111" s="1106">
        <v>403.9</v>
      </c>
      <c r="O111" s="1154">
        <v>0</v>
      </c>
      <c r="P111" s="1153">
        <f t="shared" si="22"/>
        <v>-403.9</v>
      </c>
      <c r="Q111" s="1539"/>
      <c r="R111" s="242"/>
      <c r="S111" s="135"/>
      <c r="T111" s="54"/>
      <c r="U111" s="1646"/>
    </row>
    <row r="112" spans="1:23" ht="27.75" customHeight="1" x14ac:dyDescent="0.2">
      <c r="A112" s="800"/>
      <c r="B112" s="938"/>
      <c r="C112" s="969"/>
      <c r="D112" s="1474" t="s">
        <v>232</v>
      </c>
      <c r="E112" s="335"/>
      <c r="F112" s="336"/>
      <c r="G112" s="1125"/>
      <c r="H112" s="519"/>
      <c r="I112" s="1126"/>
      <c r="J112" s="1127"/>
      <c r="K112" s="1132"/>
      <c r="L112" s="1126"/>
      <c r="M112" s="1127"/>
      <c r="N112" s="520"/>
      <c r="O112" s="1126"/>
      <c r="P112" s="1127"/>
      <c r="Q112" s="210" t="s">
        <v>116</v>
      </c>
      <c r="R112" s="625">
        <v>3</v>
      </c>
      <c r="S112" s="439">
        <v>2</v>
      </c>
      <c r="T112" s="440">
        <v>2</v>
      </c>
      <c r="U112" s="85"/>
    </row>
    <row r="113" spans="1:22" ht="27.75" customHeight="1" x14ac:dyDescent="0.2">
      <c r="A113" s="800"/>
      <c r="B113" s="938"/>
      <c r="C113" s="969"/>
      <c r="D113" s="1503"/>
      <c r="E113" s="954"/>
      <c r="F113" s="955"/>
      <c r="G113" s="1110"/>
      <c r="H113" s="1113"/>
      <c r="I113" s="1111"/>
      <c r="J113" s="1114"/>
      <c r="K113" s="489"/>
      <c r="L113" s="489"/>
      <c r="M113" s="1114"/>
      <c r="N113" s="104"/>
      <c r="O113" s="1095"/>
      <c r="P113" s="1114"/>
      <c r="Q113" s="950" t="s">
        <v>196</v>
      </c>
      <c r="R113" s="252">
        <v>3</v>
      </c>
      <c r="S113" s="195">
        <v>2</v>
      </c>
      <c r="T113" s="85">
        <v>2</v>
      </c>
      <c r="U113" s="1103"/>
    </row>
    <row r="114" spans="1:22" ht="27" customHeight="1" x14ac:dyDescent="0.2">
      <c r="A114" s="800"/>
      <c r="B114" s="938"/>
      <c r="C114" s="969"/>
      <c r="D114" s="1487"/>
      <c r="E114" s="954"/>
      <c r="F114" s="955"/>
      <c r="G114" s="1169"/>
      <c r="H114" s="1113"/>
      <c r="I114" s="1111"/>
      <c r="J114" s="1114"/>
      <c r="K114" s="489"/>
      <c r="L114" s="489"/>
      <c r="M114" s="1114"/>
      <c r="N114" s="104"/>
      <c r="O114" s="1095"/>
      <c r="P114" s="1114"/>
      <c r="Q114" s="951"/>
      <c r="R114" s="254"/>
      <c r="S114" s="152"/>
      <c r="T114" s="140"/>
      <c r="U114" s="140"/>
    </row>
    <row r="115" spans="1:22" ht="36.75" customHeight="1" x14ac:dyDescent="0.2">
      <c r="A115" s="800"/>
      <c r="B115" s="938"/>
      <c r="C115" s="969"/>
      <c r="D115" s="1640" t="s">
        <v>285</v>
      </c>
      <c r="E115" s="491"/>
      <c r="F115" s="1007"/>
      <c r="G115" s="1168" t="s">
        <v>95</v>
      </c>
      <c r="H115" s="521">
        <v>35</v>
      </c>
      <c r="I115" s="395">
        <v>35</v>
      </c>
      <c r="J115" s="1131"/>
      <c r="K115" s="1142">
        <v>269</v>
      </c>
      <c r="L115" s="1143">
        <v>35</v>
      </c>
      <c r="M115" s="1144">
        <f>+L115-K115</f>
        <v>-234</v>
      </c>
      <c r="N115" s="1130">
        <v>553.79999999999995</v>
      </c>
      <c r="O115" s="1143">
        <v>300</v>
      </c>
      <c r="P115" s="1144">
        <f>+O115-N115</f>
        <v>-253.79999999999995</v>
      </c>
      <c r="Q115" s="151" t="s">
        <v>197</v>
      </c>
      <c r="R115" s="683"/>
      <c r="S115" s="162">
        <v>1</v>
      </c>
      <c r="T115" s="44"/>
      <c r="U115" s="1552" t="s">
        <v>294</v>
      </c>
      <c r="V115" s="1258"/>
    </row>
    <row r="116" spans="1:22" ht="36.75" customHeight="1" x14ac:dyDescent="0.2">
      <c r="A116" s="800"/>
      <c r="B116" s="1248"/>
      <c r="C116" s="1251"/>
      <c r="D116" s="1441"/>
      <c r="E116" s="491"/>
      <c r="F116" s="1255"/>
      <c r="G116" s="1270" t="s">
        <v>121</v>
      </c>
      <c r="H116" s="1271"/>
      <c r="I116" s="1143"/>
      <c r="J116" s="1144"/>
      <c r="K116" s="1174"/>
      <c r="L116" s="1143">
        <v>446</v>
      </c>
      <c r="M116" s="1144">
        <f>+L116-K116</f>
        <v>446</v>
      </c>
      <c r="N116" s="1181"/>
      <c r="O116" s="1143">
        <v>97</v>
      </c>
      <c r="P116" s="1144">
        <f>+O116-N116</f>
        <v>97</v>
      </c>
      <c r="Q116" s="1249" t="s">
        <v>83</v>
      </c>
      <c r="R116" s="74"/>
      <c r="S116" s="17">
        <v>30</v>
      </c>
      <c r="T116" s="283">
        <v>100</v>
      </c>
      <c r="U116" s="1622"/>
      <c r="V116" s="1258"/>
    </row>
    <row r="117" spans="1:22" ht="32.25" customHeight="1" x14ac:dyDescent="0.2">
      <c r="A117" s="800"/>
      <c r="B117" s="938"/>
      <c r="C117" s="969"/>
      <c r="D117" s="1441"/>
      <c r="E117" s="491"/>
      <c r="F117" s="1007"/>
      <c r="G117" s="1262"/>
      <c r="H117" s="1263"/>
      <c r="I117" s="1264"/>
      <c r="J117" s="1165"/>
      <c r="K117" s="1265"/>
      <c r="L117" s="1264"/>
      <c r="M117" s="1165"/>
      <c r="N117" s="1266"/>
      <c r="O117" s="1264"/>
      <c r="P117" s="1269"/>
      <c r="Q117" s="1250"/>
      <c r="R117" s="37"/>
      <c r="S117" s="1155"/>
      <c r="T117" s="1156"/>
      <c r="U117" s="1646"/>
    </row>
    <row r="118" spans="1:22" ht="30" customHeight="1" x14ac:dyDescent="0.2">
      <c r="A118" s="800"/>
      <c r="B118" s="938"/>
      <c r="C118" s="969"/>
      <c r="D118" s="1334" t="s">
        <v>194</v>
      </c>
      <c r="E118" s="954"/>
      <c r="F118" s="955"/>
      <c r="G118" s="1115"/>
      <c r="H118" s="1113"/>
      <c r="I118" s="1111"/>
      <c r="J118" s="1114"/>
      <c r="K118" s="1133"/>
      <c r="L118" s="1111"/>
      <c r="M118" s="1114"/>
      <c r="N118" s="1112"/>
      <c r="O118" s="1111"/>
      <c r="P118" s="1114"/>
      <c r="Q118" s="950"/>
      <c r="R118" s="666"/>
      <c r="S118" s="435"/>
      <c r="T118" s="436"/>
      <c r="U118" s="436"/>
    </row>
    <row r="119" spans="1:22" ht="35.25" customHeight="1" x14ac:dyDescent="0.2">
      <c r="A119" s="800"/>
      <c r="B119" s="938"/>
      <c r="C119" s="969"/>
      <c r="D119" s="1531" t="s">
        <v>177</v>
      </c>
      <c r="E119" s="954"/>
      <c r="F119" s="955"/>
      <c r="G119" s="1116"/>
      <c r="H119" s="1113"/>
      <c r="I119" s="1111"/>
      <c r="J119" s="1114"/>
      <c r="K119" s="1133"/>
      <c r="L119" s="1111"/>
      <c r="M119" s="1114"/>
      <c r="N119" s="1112"/>
      <c r="O119" s="1111"/>
      <c r="P119" s="1114"/>
      <c r="Q119" s="960" t="s">
        <v>83</v>
      </c>
      <c r="R119" s="667">
        <v>100</v>
      </c>
      <c r="S119" s="143"/>
      <c r="T119" s="88"/>
      <c r="U119" s="88"/>
    </row>
    <row r="120" spans="1:22" ht="35.25" customHeight="1" x14ac:dyDescent="0.2">
      <c r="A120" s="799"/>
      <c r="B120" s="1029"/>
      <c r="C120" s="1033"/>
      <c r="D120" s="1532"/>
      <c r="E120" s="1028"/>
      <c r="F120" s="1025"/>
      <c r="G120" s="1116"/>
      <c r="H120" s="1113"/>
      <c r="I120" s="1111"/>
      <c r="J120" s="1114"/>
      <c r="K120" s="1133"/>
      <c r="L120" s="1111"/>
      <c r="M120" s="1114"/>
      <c r="N120" s="1112"/>
      <c r="O120" s="1111"/>
      <c r="P120" s="1114"/>
      <c r="Q120" s="210" t="s">
        <v>132</v>
      </c>
      <c r="R120" s="665">
        <v>100</v>
      </c>
      <c r="S120" s="996"/>
      <c r="T120" s="90"/>
      <c r="U120" s="90"/>
    </row>
    <row r="121" spans="1:22" ht="28.5" customHeight="1" x14ac:dyDescent="0.2">
      <c r="A121" s="799"/>
      <c r="B121" s="938"/>
      <c r="C121" s="969"/>
      <c r="D121" s="1640" t="s">
        <v>281</v>
      </c>
      <c r="E121" s="491"/>
      <c r="F121" s="1007"/>
      <c r="G121" s="1170" t="s">
        <v>95</v>
      </c>
      <c r="H121" s="1162">
        <v>5.0999999999999996</v>
      </c>
      <c r="I121" s="1160">
        <v>2.8</v>
      </c>
      <c r="J121" s="1161">
        <f>+I121-H121</f>
        <v>-2.2999999999999998</v>
      </c>
      <c r="K121" s="1163">
        <v>38.4</v>
      </c>
      <c r="L121" s="1160">
        <v>92</v>
      </c>
      <c r="M121" s="1161">
        <f>+L121-K121</f>
        <v>53.6</v>
      </c>
      <c r="N121" s="1164">
        <v>266.2</v>
      </c>
      <c r="O121" s="1143">
        <v>218</v>
      </c>
      <c r="P121" s="1161">
        <f>+O121-N121</f>
        <v>-48.199999999999989</v>
      </c>
      <c r="Q121" s="539" t="s">
        <v>56</v>
      </c>
      <c r="R121" s="668"/>
      <c r="S121" s="827">
        <v>1</v>
      </c>
      <c r="T121" s="1201"/>
      <c r="U121" s="1552" t="s">
        <v>295</v>
      </c>
      <c r="V121" s="1258"/>
    </row>
    <row r="122" spans="1:22" ht="20.25" customHeight="1" x14ac:dyDescent="0.2">
      <c r="A122" s="799"/>
      <c r="B122" s="938"/>
      <c r="C122" s="1006"/>
      <c r="D122" s="1441"/>
      <c r="E122" s="491"/>
      <c r="F122" s="1007"/>
      <c r="G122" s="1170" t="s">
        <v>120</v>
      </c>
      <c r="H122" s="1162">
        <v>28.6</v>
      </c>
      <c r="I122" s="1158">
        <v>28.6</v>
      </c>
      <c r="J122" s="1157"/>
      <c r="K122" s="1163">
        <v>217.5</v>
      </c>
      <c r="L122" s="1160">
        <v>0</v>
      </c>
      <c r="M122" s="1161">
        <f>+L122-K122</f>
        <v>-217.5</v>
      </c>
      <c r="N122" s="1164">
        <v>1508.4</v>
      </c>
      <c r="O122" s="1160">
        <v>217.5</v>
      </c>
      <c r="P122" s="1165">
        <f>+O122-N122</f>
        <v>-1290.9000000000001</v>
      </c>
      <c r="Q122" s="1650" t="s">
        <v>104</v>
      </c>
      <c r="R122" s="492"/>
      <c r="S122" s="162">
        <v>10</v>
      </c>
      <c r="T122" s="283">
        <v>100</v>
      </c>
      <c r="U122" s="1622"/>
    </row>
    <row r="123" spans="1:22" ht="20.25" customHeight="1" x14ac:dyDescent="0.2">
      <c r="A123" s="799"/>
      <c r="B123" s="1248"/>
      <c r="C123" s="1251"/>
      <c r="D123" s="1441"/>
      <c r="E123" s="491"/>
      <c r="F123" s="1255"/>
      <c r="G123" s="1173" t="s">
        <v>121</v>
      </c>
      <c r="H123" s="1172"/>
      <c r="I123" s="395"/>
      <c r="J123" s="1131"/>
      <c r="K123" s="1142"/>
      <c r="L123" s="1174">
        <v>986</v>
      </c>
      <c r="M123" s="1161">
        <f>+L123-K123</f>
        <v>986</v>
      </c>
      <c r="N123" s="1130"/>
      <c r="O123" s="1143">
        <v>768</v>
      </c>
      <c r="P123" s="1165">
        <f>+O123-N123</f>
        <v>768</v>
      </c>
      <c r="Q123" s="1651"/>
      <c r="R123" s="550"/>
      <c r="S123" s="1268"/>
      <c r="T123" s="1156"/>
      <c r="U123" s="1646"/>
    </row>
    <row r="124" spans="1:22" ht="52.5" customHeight="1" x14ac:dyDescent="0.2">
      <c r="A124" s="799"/>
      <c r="B124" s="938"/>
      <c r="C124" s="969"/>
      <c r="D124" s="1331" t="s">
        <v>286</v>
      </c>
      <c r="E124" s="1332"/>
      <c r="F124" s="1333"/>
      <c r="G124" s="1303" t="s">
        <v>95</v>
      </c>
      <c r="H124" s="1304">
        <v>619</v>
      </c>
      <c r="I124" s="1305">
        <v>619</v>
      </c>
      <c r="J124" s="1306"/>
      <c r="K124" s="1307">
        <v>4845.8999999999996</v>
      </c>
      <c r="L124" s="1308">
        <f>5790.3-2900</f>
        <v>2890.3</v>
      </c>
      <c r="M124" s="1309">
        <f>+L124-K124</f>
        <v>-1955.5999999999995</v>
      </c>
      <c r="N124" s="1310">
        <v>1229.5</v>
      </c>
      <c r="O124" s="1311">
        <f>4585.1-2900</f>
        <v>1685.1000000000004</v>
      </c>
      <c r="P124" s="1309">
        <f>+O124-N124</f>
        <v>455.60000000000036</v>
      </c>
      <c r="Q124" s="1312" t="s">
        <v>165</v>
      </c>
      <c r="R124" s="1313">
        <v>1</v>
      </c>
      <c r="S124" s="1314"/>
      <c r="T124" s="1315"/>
      <c r="U124" s="1647" t="s">
        <v>296</v>
      </c>
    </row>
    <row r="125" spans="1:22" ht="21" customHeight="1" x14ac:dyDescent="0.2">
      <c r="A125" s="799"/>
      <c r="B125" s="1274"/>
      <c r="C125" s="1272"/>
      <c r="D125" s="1300"/>
      <c r="E125" s="1301"/>
      <c r="F125" s="1302"/>
      <c r="G125" s="1303" t="s">
        <v>303</v>
      </c>
      <c r="H125" s="1304"/>
      <c r="I125" s="1305"/>
      <c r="J125" s="1306"/>
      <c r="K125" s="1307"/>
      <c r="L125" s="1308">
        <v>2900</v>
      </c>
      <c r="M125" s="1309">
        <f>L125-K125</f>
        <v>2900</v>
      </c>
      <c r="N125" s="1310"/>
      <c r="O125" s="1311">
        <v>2900</v>
      </c>
      <c r="P125" s="1309">
        <f>+O125-N125</f>
        <v>2900</v>
      </c>
      <c r="Q125" s="1316"/>
      <c r="R125" s="1317"/>
      <c r="S125" s="1314"/>
      <c r="T125" s="1315"/>
      <c r="U125" s="1648"/>
    </row>
    <row r="126" spans="1:22" ht="95.25" customHeight="1" x14ac:dyDescent="0.2">
      <c r="A126" s="800"/>
      <c r="B126" s="938"/>
      <c r="C126" s="969"/>
      <c r="D126" s="1328"/>
      <c r="E126" s="1329"/>
      <c r="F126" s="1330"/>
      <c r="G126" s="1318" t="s">
        <v>118</v>
      </c>
      <c r="H126" s="1319">
        <v>81</v>
      </c>
      <c r="I126" s="1320">
        <v>81</v>
      </c>
      <c r="J126" s="1321"/>
      <c r="K126" s="1322"/>
      <c r="L126" s="1320"/>
      <c r="M126" s="1321"/>
      <c r="N126" s="1323"/>
      <c r="O126" s="1320"/>
      <c r="P126" s="1321"/>
      <c r="Q126" s="1324" t="s">
        <v>63</v>
      </c>
      <c r="R126" s="1325">
        <v>10</v>
      </c>
      <c r="S126" s="1326">
        <v>80</v>
      </c>
      <c r="T126" s="1327">
        <v>100</v>
      </c>
      <c r="U126" s="1649"/>
    </row>
    <row r="127" spans="1:22" ht="40.5" customHeight="1" x14ac:dyDescent="0.2">
      <c r="A127" s="799"/>
      <c r="B127" s="1070"/>
      <c r="C127" s="1068"/>
      <c r="D127" s="1441" t="s">
        <v>274</v>
      </c>
      <c r="E127" s="491"/>
      <c r="F127" s="1071"/>
      <c r="G127" s="1116" t="s">
        <v>95</v>
      </c>
      <c r="H127" s="1159"/>
      <c r="I127" s="1175">
        <v>2.2999999999999998</v>
      </c>
      <c r="J127" s="1176">
        <v>2.2999999999999998</v>
      </c>
      <c r="K127" s="1142">
        <v>60</v>
      </c>
      <c r="L127" s="1143">
        <v>0</v>
      </c>
      <c r="M127" s="1144">
        <f>+L127-K127</f>
        <v>-60</v>
      </c>
      <c r="N127" s="1130">
        <v>1080</v>
      </c>
      <c r="O127" s="1143">
        <v>0</v>
      </c>
      <c r="P127" s="1144">
        <f>+O127-N127</f>
        <v>-1080</v>
      </c>
      <c r="Q127" s="1074" t="s">
        <v>275</v>
      </c>
      <c r="R127" s="1075">
        <v>1</v>
      </c>
      <c r="S127" s="165"/>
      <c r="T127" s="44"/>
      <c r="U127" s="1552" t="s">
        <v>293</v>
      </c>
    </row>
    <row r="128" spans="1:22" ht="40.5" customHeight="1" x14ac:dyDescent="0.2">
      <c r="A128" s="799"/>
      <c r="B128" s="938"/>
      <c r="C128" s="9"/>
      <c r="D128" s="1441"/>
      <c r="E128" s="1533"/>
      <c r="F128" s="1490"/>
      <c r="G128" s="1117"/>
      <c r="H128" s="1113"/>
      <c r="I128" s="1111"/>
      <c r="J128" s="1114"/>
      <c r="K128" s="1133"/>
      <c r="L128" s="1111"/>
      <c r="M128" s="1114"/>
      <c r="N128" s="1112"/>
      <c r="O128" s="1111"/>
      <c r="P128" s="1114"/>
      <c r="Q128" s="632" t="s">
        <v>56</v>
      </c>
      <c r="R128" s="330"/>
      <c r="S128" s="161">
        <v>1</v>
      </c>
      <c r="T128" s="154"/>
      <c r="U128" s="1622"/>
    </row>
    <row r="129" spans="1:24" ht="38.25" customHeight="1" x14ac:dyDescent="0.2">
      <c r="A129" s="799"/>
      <c r="B129" s="938"/>
      <c r="C129" s="535"/>
      <c r="D129" s="1641"/>
      <c r="E129" s="1533"/>
      <c r="F129" s="1490"/>
      <c r="G129" s="374"/>
      <c r="H129" s="1145"/>
      <c r="I129" s="1146"/>
      <c r="J129" s="1147"/>
      <c r="K129" s="1148"/>
      <c r="L129" s="1146"/>
      <c r="M129" s="1147"/>
      <c r="N129" s="1149"/>
      <c r="O129" s="1146"/>
      <c r="P129" s="1147"/>
      <c r="Q129" s="536" t="s">
        <v>133</v>
      </c>
      <c r="R129" s="642"/>
      <c r="S129" s="205"/>
      <c r="T129" s="62">
        <v>80</v>
      </c>
      <c r="U129" s="1646"/>
    </row>
    <row r="130" spans="1:24" ht="15.75" customHeight="1" x14ac:dyDescent="0.2">
      <c r="A130" s="800"/>
      <c r="B130" s="938"/>
      <c r="C130" s="72"/>
      <c r="D130" s="1474" t="s">
        <v>91</v>
      </c>
      <c r="E130" s="141"/>
      <c r="F130" s="981"/>
      <c r="G130" s="1117"/>
      <c r="H130" s="1113"/>
      <c r="I130" s="1111"/>
      <c r="J130" s="1114"/>
      <c r="K130" s="1133"/>
      <c r="L130" s="1111"/>
      <c r="M130" s="1114"/>
      <c r="N130" s="1112"/>
      <c r="O130" s="1111"/>
      <c r="P130" s="1114"/>
      <c r="Q130" s="536" t="s">
        <v>75</v>
      </c>
      <c r="R130" s="27">
        <v>1</v>
      </c>
      <c r="S130" s="186"/>
      <c r="T130" s="60"/>
      <c r="U130" s="60"/>
    </row>
    <row r="131" spans="1:24" ht="12.75" customHeight="1" x14ac:dyDescent="0.2">
      <c r="A131" s="800"/>
      <c r="B131" s="938"/>
      <c r="C131" s="72"/>
      <c r="D131" s="1476"/>
      <c r="E131" s="141"/>
      <c r="F131" s="981"/>
      <c r="G131" s="1117"/>
      <c r="H131" s="1113"/>
      <c r="I131" s="1111"/>
      <c r="J131" s="1114"/>
      <c r="K131" s="1133"/>
      <c r="L131" s="1111"/>
      <c r="M131" s="1114"/>
      <c r="N131" s="1118"/>
      <c r="O131" s="1119"/>
      <c r="P131" s="1120"/>
      <c r="Q131" s="525"/>
      <c r="R131" s="503"/>
      <c r="S131" s="246"/>
      <c r="T131" s="247"/>
      <c r="U131" s="247"/>
    </row>
    <row r="132" spans="1:24" s="86" customFormat="1" ht="30.75" customHeight="1" x14ac:dyDescent="0.2">
      <c r="A132" s="800"/>
      <c r="B132" s="938"/>
      <c r="C132" s="530"/>
      <c r="D132" s="1468" t="s">
        <v>247</v>
      </c>
      <c r="E132" s="401"/>
      <c r="F132" s="352"/>
      <c r="G132" s="1116"/>
      <c r="H132" s="1137"/>
      <c r="I132" s="1121"/>
      <c r="J132" s="1138"/>
      <c r="K132" s="1134"/>
      <c r="L132" s="1122"/>
      <c r="M132" s="1123"/>
      <c r="N132" s="1124"/>
      <c r="O132" s="1122"/>
      <c r="P132" s="1123"/>
      <c r="Q132" s="1020" t="s">
        <v>62</v>
      </c>
      <c r="R132" s="763">
        <v>1</v>
      </c>
      <c r="S132" s="985"/>
      <c r="T132" s="987"/>
      <c r="U132" s="987"/>
      <c r="V132" s="357"/>
    </row>
    <row r="133" spans="1:24" s="86" customFormat="1" ht="17.25" customHeight="1" thickBot="1" x14ac:dyDescent="0.25">
      <c r="A133" s="800"/>
      <c r="B133" s="938"/>
      <c r="C133" s="530"/>
      <c r="D133" s="1551"/>
      <c r="E133" s="401"/>
      <c r="F133" s="352"/>
      <c r="G133" s="1171"/>
      <c r="H133" s="1139"/>
      <c r="I133" s="1140"/>
      <c r="J133" s="1141"/>
      <c r="K133" s="1134"/>
      <c r="L133" s="1122"/>
      <c r="M133" s="1123"/>
      <c r="N133" s="1124"/>
      <c r="O133" s="1122"/>
      <c r="P133" s="1123"/>
      <c r="Q133" s="978" t="s">
        <v>133</v>
      </c>
      <c r="R133" s="672">
        <v>100</v>
      </c>
      <c r="S133" s="984"/>
      <c r="T133" s="986"/>
      <c r="U133" s="986"/>
      <c r="V133" s="357"/>
    </row>
    <row r="134" spans="1:24" ht="36.75" customHeight="1" x14ac:dyDescent="0.2">
      <c r="A134" s="799"/>
      <c r="B134" s="938"/>
      <c r="C134" s="9"/>
      <c r="D134" s="1494" t="s">
        <v>242</v>
      </c>
      <c r="E134" s="502" t="s">
        <v>2</v>
      </c>
      <c r="F134" s="272">
        <v>6</v>
      </c>
      <c r="G134" s="376" t="s">
        <v>15</v>
      </c>
      <c r="H134" s="412">
        <f>2193.5</f>
        <v>2193.5</v>
      </c>
      <c r="I134" s="412">
        <f>2193.5</f>
        <v>2193.5</v>
      </c>
      <c r="J134" s="454"/>
      <c r="K134" s="368">
        <v>2530.4</v>
      </c>
      <c r="L134" s="412">
        <v>2530.4</v>
      </c>
      <c r="M134" s="402"/>
      <c r="N134" s="454">
        <v>1972.9</v>
      </c>
      <c r="O134" s="412">
        <v>1972.9</v>
      </c>
      <c r="P134" s="402"/>
      <c r="Q134" s="660" t="s">
        <v>241</v>
      </c>
      <c r="R134" s="253">
        <v>7</v>
      </c>
      <c r="S134" s="733">
        <v>5</v>
      </c>
      <c r="T134" s="189">
        <v>5</v>
      </c>
      <c r="U134" s="189"/>
      <c r="V134" s="131"/>
      <c r="W134" s="131"/>
      <c r="X134" s="131"/>
    </row>
    <row r="135" spans="1:24" ht="44.25" customHeight="1" x14ac:dyDescent="0.2">
      <c r="A135" s="799"/>
      <c r="B135" s="938"/>
      <c r="C135" s="9"/>
      <c r="D135" s="1475"/>
      <c r="E135" s="141"/>
      <c r="F135" s="981"/>
      <c r="G135" s="1247" t="s">
        <v>18</v>
      </c>
      <c r="H135" s="1245"/>
      <c r="I135" s="1245">
        <v>50</v>
      </c>
      <c r="J135" s="1246">
        <f>+I135-H135</f>
        <v>50</v>
      </c>
      <c r="K135" s="1254"/>
      <c r="L135" s="1256"/>
      <c r="M135" s="156"/>
      <c r="N135" s="190"/>
      <c r="O135" s="1240"/>
      <c r="P135" s="156"/>
      <c r="Q135" s="536" t="s">
        <v>220</v>
      </c>
      <c r="R135" s="27">
        <v>2</v>
      </c>
      <c r="S135" s="92">
        <v>2</v>
      </c>
      <c r="T135" s="63">
        <v>3</v>
      </c>
      <c r="U135" s="63"/>
      <c r="V135" s="131"/>
      <c r="W135" s="131"/>
      <c r="X135" s="131"/>
    </row>
    <row r="136" spans="1:24" ht="30.75" customHeight="1" x14ac:dyDescent="0.2">
      <c r="A136" s="800"/>
      <c r="B136" s="938"/>
      <c r="C136" s="65"/>
      <c r="D136" s="1538" t="s">
        <v>235</v>
      </c>
      <c r="E136" s="491"/>
      <c r="F136" s="1007"/>
      <c r="G136" s="1009"/>
      <c r="H136" s="994"/>
      <c r="I136" s="994"/>
      <c r="J136" s="104"/>
      <c r="K136" s="1257"/>
      <c r="L136" s="1253"/>
      <c r="M136" s="110"/>
      <c r="N136" s="104"/>
      <c r="O136" s="994"/>
      <c r="P136" s="110"/>
      <c r="Q136" s="494" t="s">
        <v>104</v>
      </c>
      <c r="R136" s="669" t="s">
        <v>84</v>
      </c>
      <c r="S136" s="495" t="s">
        <v>78</v>
      </c>
      <c r="T136" s="427"/>
      <c r="U136" s="856"/>
    </row>
    <row r="137" spans="1:24" ht="35.25" customHeight="1" x14ac:dyDescent="0.2">
      <c r="A137" s="800"/>
      <c r="B137" s="938"/>
      <c r="C137" s="65"/>
      <c r="D137" s="1541"/>
      <c r="E137" s="491"/>
      <c r="F137" s="1007"/>
      <c r="G137" s="1009"/>
      <c r="H137" s="994"/>
      <c r="I137" s="994"/>
      <c r="J137" s="104"/>
      <c r="K137" s="1257"/>
      <c r="L137" s="1253"/>
      <c r="M137" s="110"/>
      <c r="N137" s="104"/>
      <c r="O137" s="994"/>
      <c r="P137" s="110"/>
      <c r="Q137" s="332" t="s">
        <v>113</v>
      </c>
      <c r="R137" s="670" t="s">
        <v>78</v>
      </c>
      <c r="S137" s="496"/>
      <c r="T137" s="333"/>
      <c r="U137" s="857"/>
    </row>
    <row r="138" spans="1:24" ht="31.5" customHeight="1" x14ac:dyDescent="0.2">
      <c r="A138" s="800"/>
      <c r="B138" s="938"/>
      <c r="C138" s="65"/>
      <c r="D138" s="1640" t="s">
        <v>292</v>
      </c>
      <c r="E138" s="501"/>
      <c r="F138" s="352"/>
      <c r="G138" s="1000"/>
      <c r="H138" s="993"/>
      <c r="I138" s="993"/>
      <c r="J138" s="977"/>
      <c r="K138" s="514"/>
      <c r="L138" s="1252"/>
      <c r="M138" s="108"/>
      <c r="N138" s="977"/>
      <c r="O138" s="993"/>
      <c r="P138" s="108"/>
      <c r="Q138" s="658" t="s">
        <v>123</v>
      </c>
      <c r="R138" s="671" t="s">
        <v>78</v>
      </c>
      <c r="S138" s="497"/>
      <c r="T138" s="498"/>
      <c r="U138" s="1655" t="s">
        <v>306</v>
      </c>
      <c r="V138" s="358"/>
    </row>
    <row r="139" spans="1:24" ht="35.25" customHeight="1" x14ac:dyDescent="0.2">
      <c r="A139" s="800"/>
      <c r="B139" s="938"/>
      <c r="C139" s="373"/>
      <c r="D139" s="1641"/>
      <c r="E139" s="501"/>
      <c r="F139" s="352"/>
      <c r="G139" s="1000"/>
      <c r="H139" s="993"/>
      <c r="I139" s="993"/>
      <c r="J139" s="977"/>
      <c r="K139" s="514"/>
      <c r="L139" s="1252"/>
      <c r="M139" s="108"/>
      <c r="N139" s="977"/>
      <c r="O139" s="993"/>
      <c r="P139" s="108"/>
      <c r="Q139" s="659"/>
      <c r="R139" s="778"/>
      <c r="S139" s="499"/>
      <c r="T139" s="500"/>
      <c r="U139" s="1656"/>
      <c r="V139" s="358"/>
    </row>
    <row r="140" spans="1:24" ht="31.5" customHeight="1" x14ac:dyDescent="0.2">
      <c r="A140" s="800"/>
      <c r="B140" s="938"/>
      <c r="C140" s="989"/>
      <c r="D140" s="1469" t="s">
        <v>200</v>
      </c>
      <c r="E140" s="401"/>
      <c r="F140" s="352"/>
      <c r="G140" s="1000"/>
      <c r="H140" s="313"/>
      <c r="I140" s="313"/>
      <c r="J140" s="831"/>
      <c r="K140" s="1048"/>
      <c r="L140" s="313"/>
      <c r="M140" s="762"/>
      <c r="N140" s="831"/>
      <c r="O140" s="313"/>
      <c r="P140" s="762"/>
      <c r="Q140" s="774" t="s">
        <v>165</v>
      </c>
      <c r="R140" s="775">
        <v>1</v>
      </c>
      <c r="S140" s="776"/>
      <c r="T140" s="777"/>
      <c r="U140" s="777"/>
      <c r="V140" s="55"/>
    </row>
    <row r="141" spans="1:24" ht="16.5" customHeight="1" x14ac:dyDescent="0.2">
      <c r="A141" s="800"/>
      <c r="B141" s="938"/>
      <c r="C141" s="989"/>
      <c r="D141" s="1469"/>
      <c r="E141" s="401"/>
      <c r="F141" s="352"/>
      <c r="G141" s="1008"/>
      <c r="H141" s="618"/>
      <c r="I141" s="618"/>
      <c r="J141" s="838"/>
      <c r="K141" s="775"/>
      <c r="L141" s="447"/>
      <c r="M141" s="873"/>
      <c r="N141" s="619"/>
      <c r="O141" s="447"/>
      <c r="P141" s="873"/>
      <c r="Q141" s="1591" t="s">
        <v>166</v>
      </c>
      <c r="R141" s="672">
        <v>20</v>
      </c>
      <c r="S141" s="764">
        <v>60</v>
      </c>
      <c r="T141" s="765">
        <v>100</v>
      </c>
      <c r="U141" s="765"/>
      <c r="V141" s="55"/>
    </row>
    <row r="142" spans="1:24" ht="16.5" customHeight="1" thickBot="1" x14ac:dyDescent="0.25">
      <c r="A142" s="806"/>
      <c r="B142" s="974"/>
      <c r="C142" s="286"/>
      <c r="D142" s="760"/>
      <c r="E142" s="1547" t="s">
        <v>54</v>
      </c>
      <c r="F142" s="1548"/>
      <c r="G142" s="1549"/>
      <c r="H142" s="396">
        <f>+H134+H108+H106+H105+H104+H103+H102</f>
        <v>4304.7999999999993</v>
      </c>
      <c r="I142" s="396">
        <f>+I134+I108+I106+I105+I104+I103+I102+I135</f>
        <v>4354.7999999999993</v>
      </c>
      <c r="J142" s="448">
        <f>+J134+J108+J106+J105+J104+J103+J102+J135</f>
        <v>50</v>
      </c>
      <c r="K142" s="406">
        <f>+K134+K108+K106+K105+K104+K103+K102+K135</f>
        <v>9233.5</v>
      </c>
      <c r="L142" s="396">
        <f>+L134+L108+L106+L105+L104+L103+L102+L135+L107</f>
        <v>9617.9</v>
      </c>
      <c r="M142" s="448">
        <f>+M134+M108+M106+M105+M104+M103+M102+M135+M107</f>
        <v>384.40000000000009</v>
      </c>
      <c r="N142" s="406">
        <f>+N134+N108+N106+N105+N104+N103+N102+N135</f>
        <v>7988.2000000000007</v>
      </c>
      <c r="O142" s="396">
        <f>+O134+O108+O106+O105+O104+O103+O102+O135</f>
        <v>10111.799999999999</v>
      </c>
      <c r="P142" s="396">
        <f>+P134+P108+P106+P105+P104+P103+P102+P135</f>
        <v>2123.5999999999995</v>
      </c>
      <c r="Q142" s="1592"/>
      <c r="R142" s="673"/>
      <c r="S142" s="426"/>
      <c r="T142" s="192"/>
      <c r="U142" s="192"/>
    </row>
    <row r="143" spans="1:24" ht="14.25" customHeight="1" x14ac:dyDescent="0.2">
      <c r="A143" s="802" t="s">
        <v>17</v>
      </c>
      <c r="B143" s="973" t="s">
        <v>14</v>
      </c>
      <c r="C143" s="1021" t="s">
        <v>17</v>
      </c>
      <c r="D143" s="1546" t="s">
        <v>201</v>
      </c>
      <c r="E143" s="476" t="s">
        <v>2</v>
      </c>
      <c r="F143" s="59">
        <v>5</v>
      </c>
      <c r="G143" s="97" t="s">
        <v>15</v>
      </c>
      <c r="H143" s="359">
        <v>60.4</v>
      </c>
      <c r="I143" s="359">
        <v>60.4</v>
      </c>
      <c r="J143" s="149"/>
      <c r="K143" s="407">
        <v>588.29999999999995</v>
      </c>
      <c r="L143" s="359">
        <v>588.29999999999995</v>
      </c>
      <c r="M143" s="149"/>
      <c r="N143" s="449">
        <v>1085.8</v>
      </c>
      <c r="O143" s="1196">
        <f>1085.8+171.1</f>
        <v>1256.8999999999999</v>
      </c>
      <c r="P143" s="1197">
        <f>+O143-N143</f>
        <v>171.09999999999991</v>
      </c>
      <c r="Q143" s="548"/>
      <c r="R143" s="249"/>
      <c r="S143" s="171"/>
      <c r="T143" s="822"/>
      <c r="U143" s="822"/>
      <c r="V143" s="131"/>
      <c r="W143" s="131"/>
      <c r="X143" s="131"/>
    </row>
    <row r="144" spans="1:24" ht="14.25" customHeight="1" x14ac:dyDescent="0.2">
      <c r="A144" s="800"/>
      <c r="B144" s="938"/>
      <c r="C144" s="989"/>
      <c r="D144" s="1469"/>
      <c r="E144" s="513"/>
      <c r="F144" s="49"/>
      <c r="G144" s="1091" t="s">
        <v>111</v>
      </c>
      <c r="H144" s="360">
        <v>32</v>
      </c>
      <c r="I144" s="1083">
        <f>32-5.7</f>
        <v>26.3</v>
      </c>
      <c r="J144" s="1084">
        <f>+I144-H144</f>
        <v>-5.6999999999999993</v>
      </c>
      <c r="K144" s="408"/>
      <c r="L144" s="360"/>
      <c r="M144" s="329"/>
      <c r="N144" s="437"/>
      <c r="O144" s="360"/>
      <c r="P144" s="328"/>
      <c r="Q144" s="983"/>
      <c r="R144" s="250"/>
      <c r="S144" s="143"/>
      <c r="T144" s="88"/>
      <c r="U144" s="88"/>
    </row>
    <row r="145" spans="1:26" ht="14.25" customHeight="1" x14ac:dyDescent="0.2">
      <c r="A145" s="800"/>
      <c r="B145" s="1094"/>
      <c r="C145" s="1086"/>
      <c r="D145" s="1469"/>
      <c r="E145" s="513"/>
      <c r="F145" s="49"/>
      <c r="G145" s="346" t="s">
        <v>3</v>
      </c>
      <c r="H145" s="1186"/>
      <c r="I145" s="1187"/>
      <c r="J145" s="1188"/>
      <c r="K145" s="1189"/>
      <c r="L145" s="1187">
        <v>35.700000000000003</v>
      </c>
      <c r="M145" s="1188">
        <f>+L145-K145</f>
        <v>35.700000000000003</v>
      </c>
      <c r="N145" s="480"/>
      <c r="O145" s="1187">
        <v>35.700000000000003</v>
      </c>
      <c r="P145" s="1191">
        <f>+O145-N145</f>
        <v>35.700000000000003</v>
      </c>
      <c r="Q145" s="1088"/>
      <c r="R145" s="250"/>
      <c r="S145" s="143"/>
      <c r="T145" s="88"/>
      <c r="U145" s="88"/>
    </row>
    <row r="146" spans="1:26" ht="14.25" customHeight="1" x14ac:dyDescent="0.2">
      <c r="A146" s="800"/>
      <c r="B146" s="1094"/>
      <c r="C146" s="1086"/>
      <c r="D146" s="1469"/>
      <c r="E146" s="513"/>
      <c r="F146" s="49"/>
      <c r="G146" s="1096" t="s">
        <v>4</v>
      </c>
      <c r="H146" s="1198"/>
      <c r="I146" s="1199"/>
      <c r="J146" s="1200"/>
      <c r="K146" s="1097"/>
      <c r="L146" s="1199"/>
      <c r="M146" s="1200"/>
      <c r="N146" s="481"/>
      <c r="O146" s="1199">
        <v>403.9</v>
      </c>
      <c r="P146" s="1191">
        <f>+O146-N146</f>
        <v>403.9</v>
      </c>
      <c r="Q146" s="1088"/>
      <c r="R146" s="250"/>
      <c r="S146" s="143"/>
      <c r="T146" s="88"/>
      <c r="U146" s="88"/>
    </row>
    <row r="147" spans="1:26" ht="14.25" customHeight="1" x14ac:dyDescent="0.2">
      <c r="A147" s="800"/>
      <c r="B147" s="938"/>
      <c r="C147" s="989"/>
      <c r="D147" s="1469"/>
      <c r="E147" s="513"/>
      <c r="F147" s="981"/>
      <c r="G147" s="834" t="s">
        <v>52</v>
      </c>
      <c r="H147" s="1003">
        <v>125</v>
      </c>
      <c r="I147" s="1003">
        <v>125</v>
      </c>
      <c r="J147" s="344"/>
      <c r="K147" s="772">
        <v>1300</v>
      </c>
      <c r="L147" s="1003">
        <v>1300</v>
      </c>
      <c r="M147" s="344"/>
      <c r="N147" s="1098">
        <v>1000</v>
      </c>
      <c r="O147" s="1100">
        <v>1000</v>
      </c>
      <c r="P147" s="136"/>
      <c r="Q147" s="983"/>
      <c r="R147" s="250"/>
      <c r="S147" s="143"/>
      <c r="T147" s="88"/>
      <c r="U147" s="88"/>
    </row>
    <row r="148" spans="1:26" ht="45.75" customHeight="1" x14ac:dyDescent="0.2">
      <c r="A148" s="800"/>
      <c r="B148" s="938"/>
      <c r="C148" s="989"/>
      <c r="D148" s="1640" t="s">
        <v>248</v>
      </c>
      <c r="E148" s="401"/>
      <c r="F148" s="352"/>
      <c r="G148" s="1168" t="s">
        <v>95</v>
      </c>
      <c r="H148" s="1172">
        <v>27.5</v>
      </c>
      <c r="I148" s="395">
        <v>27.5</v>
      </c>
      <c r="J148" s="1130">
        <f t="shared" ref="J148" si="23">+I148-H148</f>
        <v>0</v>
      </c>
      <c r="K148" s="1172">
        <v>325</v>
      </c>
      <c r="L148" s="1143">
        <v>513.9</v>
      </c>
      <c r="M148" s="1181">
        <f t="shared" ref="M148:M152" si="24">+L148-K148</f>
        <v>188.89999999999998</v>
      </c>
      <c r="N148" s="1172">
        <v>350.8</v>
      </c>
      <c r="O148" s="1143">
        <v>521.9</v>
      </c>
      <c r="P148" s="1144">
        <f t="shared" ref="P148:P152" si="25">+O148-N148</f>
        <v>171.09999999999997</v>
      </c>
      <c r="Q148" s="978" t="s">
        <v>56</v>
      </c>
      <c r="R148" s="982">
        <v>1</v>
      </c>
      <c r="S148" s="984"/>
      <c r="T148" s="986"/>
      <c r="U148" s="1652" t="s">
        <v>297</v>
      </c>
    </row>
    <row r="149" spans="1:26" ht="45.75" customHeight="1" x14ac:dyDescent="0.2">
      <c r="A149" s="800"/>
      <c r="B149" s="1094"/>
      <c r="C149" s="1086"/>
      <c r="D149" s="1441"/>
      <c r="E149" s="401"/>
      <c r="F149" s="352"/>
      <c r="G149" s="1167" t="s">
        <v>118</v>
      </c>
      <c r="H149" s="1162"/>
      <c r="I149" s="1160">
        <v>15</v>
      </c>
      <c r="J149" s="1161">
        <f>+I149-H149</f>
        <v>15</v>
      </c>
      <c r="K149" s="1162"/>
      <c r="L149" s="1160"/>
      <c r="M149" s="1182"/>
      <c r="N149" s="1162"/>
      <c r="O149" s="1160"/>
      <c r="P149" s="1161"/>
      <c r="Q149" s="1087"/>
      <c r="R149" s="1088"/>
      <c r="S149" s="1089"/>
      <c r="T149" s="1090"/>
      <c r="U149" s="1653"/>
    </row>
    <row r="150" spans="1:26" ht="57.75" customHeight="1" x14ac:dyDescent="0.2">
      <c r="A150" s="800"/>
      <c r="B150" s="1094"/>
      <c r="C150" s="1086"/>
      <c r="D150" s="1441"/>
      <c r="E150" s="401"/>
      <c r="F150" s="352"/>
      <c r="G150" s="1104" t="s">
        <v>121</v>
      </c>
      <c r="H150" s="1159"/>
      <c r="I150" s="1111"/>
      <c r="J150" s="1176"/>
      <c r="K150" s="1159"/>
      <c r="L150" s="1175">
        <v>35.700000000000003</v>
      </c>
      <c r="M150" s="1195">
        <f t="shared" si="24"/>
        <v>35.700000000000003</v>
      </c>
      <c r="N150" s="1159"/>
      <c r="O150" s="1175">
        <v>35.700000000000003</v>
      </c>
      <c r="P150" s="1176">
        <f t="shared" ref="P150" si="26">+O150-N150</f>
        <v>35.700000000000003</v>
      </c>
      <c r="Q150" s="1087"/>
      <c r="R150" s="1088"/>
      <c r="S150" s="1089"/>
      <c r="T150" s="1090"/>
      <c r="U150" s="1653"/>
    </row>
    <row r="151" spans="1:26" ht="45.75" customHeight="1" x14ac:dyDescent="0.2">
      <c r="A151" s="800"/>
      <c r="B151" s="938"/>
      <c r="C151" s="989"/>
      <c r="D151" s="1641"/>
      <c r="E151" s="401"/>
      <c r="F151" s="352"/>
      <c r="G151" s="1167" t="s">
        <v>119</v>
      </c>
      <c r="H151" s="1183"/>
      <c r="I151" s="1184"/>
      <c r="J151" s="1185"/>
      <c r="K151" s="1162"/>
      <c r="L151" s="1160">
        <v>403.9</v>
      </c>
      <c r="M151" s="1182">
        <f t="shared" si="24"/>
        <v>403.9</v>
      </c>
      <c r="N151" s="1162"/>
      <c r="O151" s="1160">
        <v>403.9</v>
      </c>
      <c r="P151" s="1161">
        <f t="shared" si="25"/>
        <v>403.9</v>
      </c>
      <c r="Q151" s="992" t="s">
        <v>134</v>
      </c>
      <c r="R151" s="398"/>
      <c r="S151" s="1179" t="s">
        <v>287</v>
      </c>
      <c r="T151" s="995">
        <v>100</v>
      </c>
      <c r="U151" s="1653"/>
    </row>
    <row r="152" spans="1:26" ht="26.25" customHeight="1" x14ac:dyDescent="0.2">
      <c r="A152" s="800"/>
      <c r="B152" s="1029"/>
      <c r="C152" s="1026"/>
      <c r="D152" s="1085" t="s">
        <v>236</v>
      </c>
      <c r="E152" s="501"/>
      <c r="F152" s="352"/>
      <c r="G152" s="1110" t="s">
        <v>95</v>
      </c>
      <c r="H152" s="1172">
        <f>44.9-32</f>
        <v>12.899999999999999</v>
      </c>
      <c r="I152" s="395">
        <f>44.9-32</f>
        <v>12.899999999999999</v>
      </c>
      <c r="J152" s="1130">
        <f t="shared" ref="J152" si="27">+I152-H152</f>
        <v>0</v>
      </c>
      <c r="K152" s="1172">
        <v>108.3</v>
      </c>
      <c r="L152" s="395">
        <v>108.3</v>
      </c>
      <c r="M152" s="1130">
        <f t="shared" si="24"/>
        <v>0</v>
      </c>
      <c r="N152" s="1172">
        <v>335</v>
      </c>
      <c r="O152" s="395">
        <v>335</v>
      </c>
      <c r="P152" s="1131">
        <f t="shared" si="25"/>
        <v>0</v>
      </c>
      <c r="Q152" s="632" t="s">
        <v>101</v>
      </c>
      <c r="R152" s="473">
        <v>5</v>
      </c>
      <c r="S152" s="269"/>
      <c r="T152" s="29"/>
      <c r="U152" s="1652" t="s">
        <v>298</v>
      </c>
      <c r="W152" s="25"/>
      <c r="X152" s="25"/>
      <c r="Y152" s="25"/>
    </row>
    <row r="153" spans="1:26" ht="26.25" customHeight="1" x14ac:dyDescent="0.2">
      <c r="A153" s="800"/>
      <c r="B153" s="938"/>
      <c r="C153" s="969"/>
      <c r="D153" s="553"/>
      <c r="E153" s="501"/>
      <c r="F153" s="985"/>
      <c r="G153" s="1168" t="s">
        <v>118</v>
      </c>
      <c r="H153" s="1172">
        <v>32</v>
      </c>
      <c r="I153" s="1143">
        <f>14-2.7</f>
        <v>11.3</v>
      </c>
      <c r="J153" s="1144">
        <f t="shared" ref="J153" si="28">+I153-H153</f>
        <v>-20.7</v>
      </c>
      <c r="K153" s="1172"/>
      <c r="L153" s="395"/>
      <c r="M153" s="1181"/>
      <c r="N153" s="1172"/>
      <c r="O153" s="395"/>
      <c r="P153" s="1144"/>
      <c r="Q153" s="979" t="s">
        <v>56</v>
      </c>
      <c r="R153" s="983"/>
      <c r="S153" s="1089">
        <v>3</v>
      </c>
      <c r="T153" s="987">
        <v>5</v>
      </c>
      <c r="U153" s="1653"/>
      <c r="W153" s="25"/>
      <c r="X153" s="25"/>
      <c r="Y153" s="25"/>
    </row>
    <row r="154" spans="1:26" ht="26.25" customHeight="1" x14ac:dyDescent="0.2">
      <c r="A154" s="799"/>
      <c r="B154" s="938"/>
      <c r="C154" s="1006"/>
      <c r="D154" s="920"/>
      <c r="E154" s="501"/>
      <c r="F154" s="985"/>
      <c r="G154" s="451"/>
      <c r="H154" s="174"/>
      <c r="I154" s="1102"/>
      <c r="J154" s="1177"/>
      <c r="K154" s="174"/>
      <c r="L154" s="1102"/>
      <c r="M154" s="848"/>
      <c r="N154" s="174"/>
      <c r="O154" s="1102"/>
      <c r="P154" s="1178"/>
      <c r="Q154" s="992" t="s">
        <v>65</v>
      </c>
      <c r="R154" s="398"/>
      <c r="S154" s="142"/>
      <c r="T154" s="995">
        <v>10</v>
      </c>
      <c r="U154" s="1654"/>
      <c r="W154" s="25"/>
      <c r="X154" s="25"/>
      <c r="Y154" s="25"/>
    </row>
    <row r="155" spans="1:26" ht="28.5" customHeight="1" x14ac:dyDescent="0.2">
      <c r="A155" s="800"/>
      <c r="B155" s="938"/>
      <c r="C155" s="969"/>
      <c r="D155" s="146" t="s">
        <v>202</v>
      </c>
      <c r="E155" s="954"/>
      <c r="F155" s="955"/>
      <c r="G155" s="1103"/>
      <c r="H155" s="994"/>
      <c r="I155" s="994"/>
      <c r="J155" s="104"/>
      <c r="K155" s="1014"/>
      <c r="L155" s="994"/>
      <c r="M155" s="104"/>
      <c r="N155" s="1093"/>
      <c r="O155" s="1095"/>
      <c r="P155" s="110"/>
      <c r="Q155" s="661" t="s">
        <v>62</v>
      </c>
      <c r="R155" s="22"/>
      <c r="S155" s="826">
        <v>1</v>
      </c>
      <c r="T155" s="54"/>
      <c r="U155" s="829"/>
      <c r="V155" s="537"/>
    </row>
    <row r="156" spans="1:26" ht="30" customHeight="1" x14ac:dyDescent="0.2">
      <c r="A156" s="799"/>
      <c r="B156" s="938"/>
      <c r="C156" s="69"/>
      <c r="D156" s="146"/>
      <c r="E156" s="327"/>
      <c r="F156" s="155"/>
      <c r="G156" s="326"/>
      <c r="H156" s="994"/>
      <c r="I156" s="994"/>
      <c r="J156" s="104"/>
      <c r="K156" s="1014"/>
      <c r="L156" s="994"/>
      <c r="M156" s="104"/>
      <c r="N156" s="1093"/>
      <c r="O156" s="1095"/>
      <c r="P156" s="110"/>
      <c r="Q156" s="661" t="s">
        <v>83</v>
      </c>
      <c r="R156" s="674"/>
      <c r="S156" s="826">
        <v>30</v>
      </c>
      <c r="T156" s="54">
        <v>100</v>
      </c>
      <c r="U156" s="829"/>
    </row>
    <row r="157" spans="1:26" ht="29.25" customHeight="1" x14ac:dyDescent="0.2">
      <c r="A157" s="799"/>
      <c r="B157" s="938"/>
      <c r="C157" s="969"/>
      <c r="D157" s="937" t="s">
        <v>178</v>
      </c>
      <c r="E157" s="1007"/>
      <c r="F157" s="1007"/>
      <c r="G157" s="1103"/>
      <c r="H157" s="994"/>
      <c r="I157" s="994"/>
      <c r="J157" s="104"/>
      <c r="K157" s="1014"/>
      <c r="L157" s="994"/>
      <c r="M157" s="104"/>
      <c r="N157" s="1093"/>
      <c r="O157" s="1095"/>
      <c r="P157" s="110"/>
      <c r="Q157" s="950" t="s">
        <v>62</v>
      </c>
      <c r="R157" s="74">
        <v>1</v>
      </c>
      <c r="S157" s="162"/>
      <c r="T157" s="283"/>
      <c r="U157" s="283"/>
    </row>
    <row r="158" spans="1:26" ht="18.75" customHeight="1" thickBot="1" x14ac:dyDescent="0.25">
      <c r="A158" s="806"/>
      <c r="B158" s="974"/>
      <c r="C158" s="962"/>
      <c r="D158" s="943"/>
      <c r="E158" s="1542" t="s">
        <v>54</v>
      </c>
      <c r="F158" s="1543"/>
      <c r="G158" s="1544"/>
      <c r="H158" s="301">
        <f t="shared" ref="H158:P158" si="29">SUM(H143:H147)</f>
        <v>217.4</v>
      </c>
      <c r="I158" s="301">
        <f t="shared" si="29"/>
        <v>211.7</v>
      </c>
      <c r="J158" s="301">
        <f t="shared" si="29"/>
        <v>-5.6999999999999993</v>
      </c>
      <c r="K158" s="505">
        <f t="shared" si="29"/>
        <v>1888.3</v>
      </c>
      <c r="L158" s="301">
        <f t="shared" si="29"/>
        <v>1924</v>
      </c>
      <c r="M158" s="504">
        <f t="shared" si="29"/>
        <v>35.700000000000003</v>
      </c>
      <c r="N158" s="196">
        <f t="shared" si="29"/>
        <v>2085.8000000000002</v>
      </c>
      <c r="O158" s="301">
        <f t="shared" si="29"/>
        <v>2696.5</v>
      </c>
      <c r="P158" s="508">
        <f t="shared" si="29"/>
        <v>610.69999999999982</v>
      </c>
      <c r="Q158" s="950" t="s">
        <v>63</v>
      </c>
      <c r="R158" s="677"/>
      <c r="S158" s="356">
        <v>50</v>
      </c>
      <c r="T158" s="527">
        <v>80</v>
      </c>
      <c r="U158" s="527"/>
      <c r="V158" s="131"/>
      <c r="W158" s="131"/>
      <c r="X158" s="131"/>
      <c r="Y158" s="275"/>
      <c r="Z158" s="1545"/>
    </row>
    <row r="159" spans="1:26" ht="15" customHeight="1" x14ac:dyDescent="0.2">
      <c r="A159" s="802" t="s">
        <v>17</v>
      </c>
      <c r="B159" s="973" t="s">
        <v>14</v>
      </c>
      <c r="C159" s="961" t="s">
        <v>19</v>
      </c>
      <c r="D159" s="1540" t="s">
        <v>203</v>
      </c>
      <c r="E159" s="67" t="s">
        <v>2</v>
      </c>
      <c r="F159" s="87">
        <v>5</v>
      </c>
      <c r="G159" s="832" t="s">
        <v>15</v>
      </c>
      <c r="H159" s="311"/>
      <c r="I159" s="311"/>
      <c r="J159" s="100"/>
      <c r="K159" s="350">
        <v>645.20000000000005</v>
      </c>
      <c r="L159" s="311">
        <v>645.20000000000005</v>
      </c>
      <c r="M159" s="122"/>
      <c r="N159" s="100">
        <v>444.4</v>
      </c>
      <c r="O159" s="311">
        <v>444.4</v>
      </c>
      <c r="P159" s="122"/>
      <c r="Q159" s="824"/>
      <c r="R159" s="738"/>
      <c r="S159" s="171"/>
      <c r="T159" s="822"/>
      <c r="U159" s="1614"/>
      <c r="W159" s="275"/>
      <c r="X159" s="275"/>
      <c r="Y159" s="275"/>
      <c r="Z159" s="1545"/>
    </row>
    <row r="160" spans="1:26" ht="15" customHeight="1" x14ac:dyDescent="0.2">
      <c r="A160" s="800"/>
      <c r="B160" s="938"/>
      <c r="C160" s="1006"/>
      <c r="D160" s="1541"/>
      <c r="E160" s="735"/>
      <c r="F160" s="336"/>
      <c r="G160" s="754" t="s">
        <v>111</v>
      </c>
      <c r="H160" s="312">
        <v>30.1</v>
      </c>
      <c r="I160" s="870">
        <f>30.1+5.7</f>
        <v>35.800000000000004</v>
      </c>
      <c r="J160" s="871">
        <f>+I160-H160</f>
        <v>5.7000000000000028</v>
      </c>
      <c r="K160" s="348"/>
      <c r="L160" s="312"/>
      <c r="M160" s="107"/>
      <c r="N160" s="385"/>
      <c r="O160" s="312"/>
      <c r="P160" s="107"/>
      <c r="Q160" s="997"/>
      <c r="R160" s="932"/>
      <c r="S160" s="143"/>
      <c r="T160" s="88"/>
      <c r="U160" s="1615"/>
      <c r="W160" s="362"/>
      <c r="X160" s="819"/>
      <c r="Y160" s="819"/>
      <c r="Z160" s="819"/>
    </row>
    <row r="161" spans="1:26" ht="15" customHeight="1" x14ac:dyDescent="0.2">
      <c r="A161" s="800"/>
      <c r="B161" s="938"/>
      <c r="C161" s="969"/>
      <c r="D161" s="957"/>
      <c r="E161" s="735"/>
      <c r="F161" s="336"/>
      <c r="G161" s="462" t="s">
        <v>114</v>
      </c>
      <c r="H161" s="312">
        <v>31.6</v>
      </c>
      <c r="I161" s="312">
        <v>31.6</v>
      </c>
      <c r="J161" s="446">
        <f>+I161-H161</f>
        <v>0</v>
      </c>
      <c r="K161" s="348">
        <v>516.29999999999995</v>
      </c>
      <c r="L161" s="312">
        <v>516.29999999999995</v>
      </c>
      <c r="M161" s="107">
        <f>+L161-K161</f>
        <v>0</v>
      </c>
      <c r="N161" s="385"/>
      <c r="O161" s="312"/>
      <c r="P161" s="107"/>
      <c r="Q161" s="997"/>
      <c r="R161" s="932"/>
      <c r="S161" s="143"/>
      <c r="T161" s="88"/>
      <c r="U161" s="1616"/>
      <c r="W161" s="362"/>
      <c r="X161" s="852"/>
      <c r="Y161" s="852"/>
      <c r="Z161" s="852"/>
    </row>
    <row r="162" spans="1:26" ht="15.75" customHeight="1" x14ac:dyDescent="0.2">
      <c r="A162" s="800"/>
      <c r="B162" s="938"/>
      <c r="C162" s="969"/>
      <c r="D162" s="1486" t="s">
        <v>204</v>
      </c>
      <c r="E162" s="1533"/>
      <c r="F162" s="1490"/>
      <c r="G162" s="833"/>
      <c r="H162" s="972"/>
      <c r="I162" s="994"/>
      <c r="J162" s="104"/>
      <c r="K162" s="972"/>
      <c r="L162" s="994"/>
      <c r="M162" s="110"/>
      <c r="N162" s="104"/>
      <c r="O162" s="994"/>
      <c r="P162" s="110"/>
      <c r="Q162" s="736" t="s">
        <v>64</v>
      </c>
      <c r="R162" s="484">
        <v>1</v>
      </c>
      <c r="S162" s="195"/>
      <c r="T162" s="85"/>
      <c r="U162" s="85"/>
      <c r="W162" s="362"/>
      <c r="X162" s="819"/>
      <c r="Y162" s="819"/>
      <c r="Z162" s="819"/>
    </row>
    <row r="163" spans="1:26" ht="30.75" customHeight="1" x14ac:dyDescent="0.2">
      <c r="A163" s="799"/>
      <c r="B163" s="938"/>
      <c r="C163" s="69"/>
      <c r="D163" s="1503"/>
      <c r="E163" s="1533"/>
      <c r="F163" s="1490"/>
      <c r="G163" s="1103"/>
      <c r="H163" s="972"/>
      <c r="I163" s="994"/>
      <c r="J163" s="104"/>
      <c r="K163" s="972"/>
      <c r="L163" s="994"/>
      <c r="M163" s="110"/>
      <c r="N163" s="104"/>
      <c r="O163" s="994"/>
      <c r="P163" s="110"/>
      <c r="Q163" s="736" t="s">
        <v>102</v>
      </c>
      <c r="R163" s="484"/>
      <c r="S163" s="195">
        <v>100</v>
      </c>
      <c r="T163" s="85"/>
      <c r="U163" s="85"/>
      <c r="W163" s="362"/>
      <c r="X163" s="819"/>
      <c r="Y163" s="819"/>
      <c r="Z163" s="819"/>
    </row>
    <row r="164" spans="1:26" ht="15.75" customHeight="1" x14ac:dyDescent="0.2">
      <c r="A164" s="799"/>
      <c r="B164" s="938"/>
      <c r="C164" s="232"/>
      <c r="D164" s="1487"/>
      <c r="E164" s="1533"/>
      <c r="F164" s="1490"/>
      <c r="G164" s="326"/>
      <c r="H164" s="310"/>
      <c r="I164" s="314"/>
      <c r="J164" s="383"/>
      <c r="K164" s="310"/>
      <c r="L164" s="314"/>
      <c r="M164" s="274"/>
      <c r="N164" s="383"/>
      <c r="O164" s="314"/>
      <c r="P164" s="274"/>
      <c r="Q164" s="737" t="s">
        <v>132</v>
      </c>
      <c r="R164" s="70"/>
      <c r="S164" s="165">
        <v>100</v>
      </c>
      <c r="T164" s="44"/>
      <c r="U164" s="44"/>
      <c r="W164" s="362"/>
      <c r="X164" s="819"/>
      <c r="Y164" s="819"/>
      <c r="Z164" s="819"/>
    </row>
    <row r="165" spans="1:26" ht="60.75" customHeight="1" x14ac:dyDescent="0.2">
      <c r="A165" s="800"/>
      <c r="B165" s="938"/>
      <c r="C165" s="969"/>
      <c r="D165" s="1657" t="s">
        <v>205</v>
      </c>
      <c r="E165" s="1533"/>
      <c r="F165" s="1490"/>
      <c r="G165" s="1173" t="s">
        <v>95</v>
      </c>
      <c r="H165" s="1172"/>
      <c r="I165" s="395"/>
      <c r="J165" s="1181"/>
      <c r="K165" s="1172">
        <v>420</v>
      </c>
      <c r="L165" s="395">
        <v>420</v>
      </c>
      <c r="M165" s="1181"/>
      <c r="N165" s="1172">
        <v>444.4</v>
      </c>
      <c r="O165" s="395">
        <v>444.4</v>
      </c>
      <c r="P165" s="136"/>
      <c r="Q165" s="736" t="s">
        <v>56</v>
      </c>
      <c r="R165" s="739">
        <v>1</v>
      </c>
      <c r="S165" s="195"/>
      <c r="T165" s="85"/>
      <c r="U165" s="1552" t="s">
        <v>288</v>
      </c>
      <c r="W165" s="362"/>
      <c r="X165" s="819"/>
      <c r="Y165" s="819"/>
      <c r="Z165" s="819"/>
    </row>
    <row r="166" spans="1:26" ht="29.25" customHeight="1" x14ac:dyDescent="0.2">
      <c r="A166" s="799"/>
      <c r="B166" s="938"/>
      <c r="C166" s="69"/>
      <c r="D166" s="1645"/>
      <c r="E166" s="1533"/>
      <c r="F166" s="1490"/>
      <c r="G166" s="1170" t="s">
        <v>118</v>
      </c>
      <c r="H166" s="1162">
        <v>24.5</v>
      </c>
      <c r="I166" s="1160">
        <f>27.5+2.7</f>
        <v>30.2</v>
      </c>
      <c r="J166" s="1182">
        <f t="shared" ref="J166" si="30">+I166-H166</f>
        <v>5.6999999999999993</v>
      </c>
      <c r="K166" s="1162"/>
      <c r="L166" s="1158"/>
      <c r="M166" s="1182"/>
      <c r="N166" s="1162"/>
      <c r="O166" s="1158"/>
      <c r="P166" s="343"/>
      <c r="Q166" s="1552" t="s">
        <v>103</v>
      </c>
      <c r="R166" s="490"/>
      <c r="S166" s="195">
        <v>50</v>
      </c>
      <c r="T166" s="85">
        <v>100</v>
      </c>
      <c r="U166" s="1622"/>
    </row>
    <row r="167" spans="1:26" ht="17.25" customHeight="1" thickBot="1" x14ac:dyDescent="0.25">
      <c r="A167" s="948"/>
      <c r="B167" s="974"/>
      <c r="C167" s="962"/>
      <c r="D167" s="1658"/>
      <c r="E167" s="1542" t="s">
        <v>54</v>
      </c>
      <c r="F167" s="1543"/>
      <c r="G167" s="1554"/>
      <c r="H167" s="623">
        <f>SUM(H159:H161)</f>
        <v>61.7</v>
      </c>
      <c r="I167" s="301">
        <f t="shared" ref="I167:O167" si="31">SUM(I159:I161)</f>
        <v>67.400000000000006</v>
      </c>
      <c r="J167" s="860">
        <f t="shared" si="31"/>
        <v>5.7000000000000028</v>
      </c>
      <c r="K167" s="623">
        <f t="shared" si="31"/>
        <v>1161.5</v>
      </c>
      <c r="L167" s="301">
        <f>SUM(L159:L161)</f>
        <v>1161.5</v>
      </c>
      <c r="M167" s="860">
        <f t="shared" si="31"/>
        <v>0</v>
      </c>
      <c r="N167" s="623">
        <f t="shared" si="31"/>
        <v>444.4</v>
      </c>
      <c r="O167" s="301">
        <f t="shared" si="31"/>
        <v>444.4</v>
      </c>
      <c r="P167" s="1180"/>
      <c r="Q167" s="1553"/>
      <c r="R167" s="532"/>
      <c r="S167" s="377"/>
      <c r="T167" s="182"/>
      <c r="U167" s="1553"/>
      <c r="V167" s="131"/>
      <c r="W167" s="131"/>
      <c r="X167" s="131"/>
      <c r="Y167" s="275"/>
      <c r="Z167" s="1545"/>
    </row>
    <row r="168" spans="1:26" ht="29.25" customHeight="1" x14ac:dyDescent="0.2">
      <c r="A168" s="802" t="s">
        <v>17</v>
      </c>
      <c r="B168" s="973" t="s">
        <v>14</v>
      </c>
      <c r="C168" s="961" t="s">
        <v>21</v>
      </c>
      <c r="D168" s="956" t="s">
        <v>105</v>
      </c>
      <c r="E168" s="378"/>
      <c r="F168" s="378"/>
      <c r="G168" s="376"/>
      <c r="H168" s="178"/>
      <c r="I168" s="311"/>
      <c r="J168" s="100"/>
      <c r="K168" s="178"/>
      <c r="L168" s="311"/>
      <c r="M168" s="122"/>
      <c r="N168" s="100"/>
      <c r="O168" s="311"/>
      <c r="P168" s="122"/>
      <c r="Q168" s="940"/>
      <c r="R168" s="249"/>
      <c r="S168" s="171"/>
      <c r="T168" s="822"/>
      <c r="U168" s="822"/>
      <c r="W168" s="275"/>
      <c r="X168" s="275"/>
      <c r="Y168" s="275"/>
      <c r="Z168" s="1545"/>
    </row>
    <row r="169" spans="1:26" ht="55.5" customHeight="1" x14ac:dyDescent="0.2">
      <c r="A169" s="799"/>
      <c r="B169" s="938"/>
      <c r="C169" s="72"/>
      <c r="D169" s="937" t="s">
        <v>249</v>
      </c>
      <c r="E169" s="141"/>
      <c r="F169" s="1018">
        <v>2</v>
      </c>
      <c r="G169" s="27" t="s">
        <v>15</v>
      </c>
      <c r="H169" s="400">
        <v>242.7</v>
      </c>
      <c r="I169" s="1010">
        <v>242.7</v>
      </c>
      <c r="J169" s="190"/>
      <c r="K169" s="400">
        <v>254.1</v>
      </c>
      <c r="L169" s="1010">
        <v>254.1</v>
      </c>
      <c r="M169" s="156"/>
      <c r="N169" s="190">
        <v>297.39999999999998</v>
      </c>
      <c r="O169" s="1010">
        <v>297.39999999999998</v>
      </c>
      <c r="P169" s="156"/>
      <c r="Q169" s="511" t="s">
        <v>135</v>
      </c>
      <c r="R169" s="675">
        <v>3</v>
      </c>
      <c r="S169" s="162">
        <v>5</v>
      </c>
      <c r="T169" s="60">
        <v>6</v>
      </c>
      <c r="U169" s="283"/>
    </row>
    <row r="170" spans="1:26" ht="30" customHeight="1" x14ac:dyDescent="0.2">
      <c r="A170" s="799"/>
      <c r="B170" s="938"/>
      <c r="C170" s="243"/>
      <c r="D170" s="937" t="s">
        <v>152</v>
      </c>
      <c r="E170" s="522"/>
      <c r="F170" s="1007"/>
      <c r="G170" s="242"/>
      <c r="H170" s="972"/>
      <c r="I170" s="994"/>
      <c r="J170" s="104"/>
      <c r="K170" s="972"/>
      <c r="L170" s="994"/>
      <c r="M170" s="110"/>
      <c r="N170" s="104"/>
      <c r="O170" s="994"/>
      <c r="P170" s="110"/>
      <c r="Q170" s="210" t="s">
        <v>135</v>
      </c>
      <c r="R170" s="473">
        <v>21</v>
      </c>
      <c r="S170" s="165">
        <v>21</v>
      </c>
      <c r="T170" s="44">
        <v>21</v>
      </c>
      <c r="U170" s="44"/>
    </row>
    <row r="171" spans="1:26" ht="40.5" customHeight="1" x14ac:dyDescent="0.2">
      <c r="A171" s="800"/>
      <c r="B171" s="938"/>
      <c r="C171" s="969"/>
      <c r="D171" s="554" t="s">
        <v>207</v>
      </c>
      <c r="E171" s="375"/>
      <c r="F171" s="375"/>
      <c r="G171" s="976"/>
      <c r="H171" s="972"/>
      <c r="I171" s="994"/>
      <c r="J171" s="104"/>
      <c r="K171" s="972"/>
      <c r="L171" s="994"/>
      <c r="M171" s="110"/>
      <c r="N171" s="104"/>
      <c r="O171" s="994"/>
      <c r="P171" s="110"/>
      <c r="Q171" s="455" t="s">
        <v>252</v>
      </c>
      <c r="R171" s="73"/>
      <c r="S171" s="165">
        <v>262</v>
      </c>
      <c r="T171" s="90"/>
      <c r="U171" s="44"/>
      <c r="W171" s="275"/>
      <c r="X171" s="275"/>
      <c r="Y171" s="275"/>
      <c r="Z171" s="819"/>
    </row>
    <row r="172" spans="1:26" ht="31.5" customHeight="1" x14ac:dyDescent="0.2">
      <c r="A172" s="800"/>
      <c r="B172" s="938"/>
      <c r="C172" s="969"/>
      <c r="D172" s="479" t="s">
        <v>206</v>
      </c>
      <c r="E172" s="375"/>
      <c r="F172" s="556"/>
      <c r="G172" s="1024"/>
      <c r="H172" s="1016"/>
      <c r="I172" s="1004"/>
      <c r="J172" s="147"/>
      <c r="K172" s="1016"/>
      <c r="L172" s="1004"/>
      <c r="M172" s="144"/>
      <c r="N172" s="147"/>
      <c r="O172" s="1004"/>
      <c r="P172" s="144"/>
      <c r="Q172" s="455" t="s">
        <v>106</v>
      </c>
      <c r="R172" s="84">
        <v>3</v>
      </c>
      <c r="S172" s="996"/>
      <c r="T172" s="90"/>
      <c r="U172" s="90"/>
      <c r="W172" s="275"/>
      <c r="X172" s="275"/>
      <c r="Y172" s="275"/>
      <c r="Z172" s="819"/>
    </row>
    <row r="173" spans="1:26" ht="54" customHeight="1" x14ac:dyDescent="0.2">
      <c r="A173" s="800"/>
      <c r="B173" s="938"/>
      <c r="C173" s="969"/>
      <c r="D173" s="1474" t="s">
        <v>250</v>
      </c>
      <c r="E173" s="746" t="s">
        <v>243</v>
      </c>
      <c r="F173" s="555">
        <v>6</v>
      </c>
      <c r="G173" s="346" t="s">
        <v>15</v>
      </c>
      <c r="H173" s="386">
        <v>299.3</v>
      </c>
      <c r="I173" s="1012">
        <v>299.3</v>
      </c>
      <c r="J173" s="206"/>
      <c r="K173" s="386"/>
      <c r="L173" s="1012"/>
      <c r="M173" s="343"/>
      <c r="N173" s="206"/>
      <c r="O173" s="1012"/>
      <c r="P173" s="343"/>
      <c r="Q173" s="151" t="s">
        <v>251</v>
      </c>
      <c r="R173" s="676">
        <v>2023</v>
      </c>
      <c r="S173" s="162"/>
      <c r="T173" s="46"/>
      <c r="U173" s="283"/>
      <c r="W173" s="275"/>
      <c r="X173" s="275"/>
      <c r="Y173" s="275"/>
      <c r="Z173" s="819"/>
    </row>
    <row r="174" spans="1:26" ht="17.25" customHeight="1" thickBot="1" x14ac:dyDescent="0.25">
      <c r="A174" s="948"/>
      <c r="B174" s="974"/>
      <c r="C174" s="930"/>
      <c r="D174" s="1491"/>
      <c r="E174" s="1542" t="s">
        <v>54</v>
      </c>
      <c r="F174" s="1543"/>
      <c r="G174" s="1544"/>
      <c r="H174" s="115">
        <f>SUM(H169:H173)</f>
        <v>542</v>
      </c>
      <c r="I174" s="304">
        <f>SUM(I169:I173)</f>
        <v>542</v>
      </c>
      <c r="J174" s="116"/>
      <c r="K174" s="115">
        <f>SUM(K169:K173)</f>
        <v>254.1</v>
      </c>
      <c r="L174" s="304">
        <f>SUM(L169:L173)</f>
        <v>254.1</v>
      </c>
      <c r="M174" s="123"/>
      <c r="N174" s="116">
        <f>SUM(N169:N173)</f>
        <v>297.39999999999998</v>
      </c>
      <c r="O174" s="304">
        <f>SUM(O169:O173)</f>
        <v>297.39999999999998</v>
      </c>
      <c r="P174" s="123"/>
      <c r="Q174" s="941"/>
      <c r="R174" s="655"/>
      <c r="S174" s="377"/>
      <c r="T174" s="182"/>
      <c r="U174" s="182"/>
    </row>
    <row r="175" spans="1:26" ht="15.75" customHeight="1" thickBot="1" x14ac:dyDescent="0.25">
      <c r="A175" s="807" t="s">
        <v>17</v>
      </c>
      <c r="B175" s="6" t="s">
        <v>14</v>
      </c>
      <c r="C175" s="1559" t="s">
        <v>20</v>
      </c>
      <c r="D175" s="1517"/>
      <c r="E175" s="1517"/>
      <c r="F175" s="1517"/>
      <c r="G175" s="1517"/>
      <c r="H175" s="125">
        <f t="shared" ref="H175:P175" si="32">H167+H158+H142+H174</f>
        <v>5125.8999999999996</v>
      </c>
      <c r="I175" s="306">
        <f t="shared" si="32"/>
        <v>5175.8999999999996</v>
      </c>
      <c r="J175" s="1037">
        <f t="shared" si="32"/>
        <v>50</v>
      </c>
      <c r="K175" s="125">
        <f t="shared" si="32"/>
        <v>12537.4</v>
      </c>
      <c r="L175" s="306">
        <f t="shared" si="32"/>
        <v>12957.5</v>
      </c>
      <c r="M175" s="369">
        <f t="shared" si="32"/>
        <v>420.10000000000008</v>
      </c>
      <c r="N175" s="379">
        <f t="shared" si="32"/>
        <v>10815.800000000001</v>
      </c>
      <c r="O175" s="306">
        <f t="shared" si="32"/>
        <v>13550.099999999999</v>
      </c>
      <c r="P175" s="379">
        <f t="shared" si="32"/>
        <v>2734.2999999999993</v>
      </c>
      <c r="Q175" s="1556"/>
      <c r="R175" s="1519"/>
      <c r="S175" s="1519"/>
      <c r="T175" s="1519"/>
      <c r="U175" s="1520"/>
    </row>
    <row r="176" spans="1:26" ht="17.25" customHeight="1" thickBot="1" x14ac:dyDescent="0.25">
      <c r="A176" s="799" t="s">
        <v>17</v>
      </c>
      <c r="B176" s="2" t="s">
        <v>17</v>
      </c>
      <c r="C176" s="1560" t="s">
        <v>73</v>
      </c>
      <c r="D176" s="1561"/>
      <c r="E176" s="1561"/>
      <c r="F176" s="1561"/>
      <c r="G176" s="1561"/>
      <c r="H176" s="1561"/>
      <c r="I176" s="1561"/>
      <c r="J176" s="1561"/>
      <c r="K176" s="1561"/>
      <c r="L176" s="1561"/>
      <c r="M176" s="1561"/>
      <c r="N176" s="1561"/>
      <c r="O176" s="1561"/>
      <c r="P176" s="1561"/>
      <c r="Q176" s="1561"/>
      <c r="R176" s="1561"/>
      <c r="S176" s="1561"/>
      <c r="T176" s="1561"/>
      <c r="U176" s="1562"/>
    </row>
    <row r="177" spans="1:22" ht="15.75" customHeight="1" x14ac:dyDescent="0.2">
      <c r="A177" s="808" t="s">
        <v>17</v>
      </c>
      <c r="B177" s="93" t="s">
        <v>17</v>
      </c>
      <c r="C177" s="1005" t="s">
        <v>14</v>
      </c>
      <c r="D177" s="1502" t="s">
        <v>208</v>
      </c>
      <c r="E177" s="1557"/>
      <c r="F177" s="966">
        <v>2</v>
      </c>
      <c r="G177" s="213" t="s">
        <v>15</v>
      </c>
      <c r="H177" s="214">
        <v>44.1</v>
      </c>
      <c r="I177" s="467">
        <v>44.1</v>
      </c>
      <c r="J177" s="839"/>
      <c r="K177" s="214">
        <v>57.8</v>
      </c>
      <c r="L177" s="467">
        <v>57.8</v>
      </c>
      <c r="M177" s="839"/>
      <c r="N177" s="214"/>
      <c r="O177" s="467"/>
      <c r="P177" s="874"/>
      <c r="Q177" s="397" t="s">
        <v>135</v>
      </c>
      <c r="R177" s="251">
        <v>8</v>
      </c>
      <c r="S177" s="487">
        <v>11</v>
      </c>
      <c r="T177" s="488"/>
      <c r="U177" s="488"/>
    </row>
    <row r="178" spans="1:22" ht="17.25" customHeight="1" thickBot="1" x14ac:dyDescent="0.25">
      <c r="A178" s="809"/>
      <c r="B178" s="15"/>
      <c r="C178" s="962"/>
      <c r="D178" s="1504"/>
      <c r="E178" s="1558"/>
      <c r="F178" s="967"/>
      <c r="G178" s="355" t="s">
        <v>16</v>
      </c>
      <c r="H178" s="115">
        <f t="shared" ref="H178:K178" si="33">H177</f>
        <v>44.1</v>
      </c>
      <c r="I178" s="304">
        <f t="shared" ref="I178" si="34">I177</f>
        <v>44.1</v>
      </c>
      <c r="J178" s="116"/>
      <c r="K178" s="115">
        <f t="shared" si="33"/>
        <v>57.8</v>
      </c>
      <c r="L178" s="304">
        <f t="shared" ref="L178" si="35">L177</f>
        <v>57.8</v>
      </c>
      <c r="M178" s="116"/>
      <c r="N178" s="115">
        <f t="shared" ref="N178:O178" si="36">N177</f>
        <v>0</v>
      </c>
      <c r="O178" s="304">
        <f t="shared" si="36"/>
        <v>0</v>
      </c>
      <c r="P178" s="123"/>
      <c r="Q178" s="546" t="s">
        <v>212</v>
      </c>
      <c r="R178" s="677">
        <v>590</v>
      </c>
      <c r="S178" s="356">
        <v>781</v>
      </c>
      <c r="T178" s="527"/>
      <c r="U178" s="527"/>
    </row>
    <row r="179" spans="1:22" ht="18.75" customHeight="1" x14ac:dyDescent="0.2">
      <c r="A179" s="808" t="s">
        <v>17</v>
      </c>
      <c r="B179" s="93" t="s">
        <v>17</v>
      </c>
      <c r="C179" s="1005" t="s">
        <v>17</v>
      </c>
      <c r="D179" s="1502" t="s">
        <v>253</v>
      </c>
      <c r="E179" s="1557"/>
      <c r="F179" s="966">
        <v>2</v>
      </c>
      <c r="G179" s="33" t="s">
        <v>15</v>
      </c>
      <c r="H179" s="180">
        <v>65</v>
      </c>
      <c r="I179" s="317">
        <v>65</v>
      </c>
      <c r="J179" s="170"/>
      <c r="K179" s="180"/>
      <c r="L179" s="317"/>
      <c r="M179" s="170"/>
      <c r="N179" s="180"/>
      <c r="O179" s="317"/>
      <c r="P179" s="512"/>
      <c r="Q179" s="151" t="s">
        <v>213</v>
      </c>
      <c r="R179" s="249">
        <v>1</v>
      </c>
      <c r="S179" s="171"/>
      <c r="T179" s="822"/>
      <c r="U179" s="822"/>
    </row>
    <row r="180" spans="1:22" ht="17.25" customHeight="1" thickBot="1" x14ac:dyDescent="0.25">
      <c r="A180" s="809"/>
      <c r="B180" s="15"/>
      <c r="C180" s="962"/>
      <c r="D180" s="1504"/>
      <c r="E180" s="1558"/>
      <c r="F180" s="967"/>
      <c r="G180" s="24" t="s">
        <v>16</v>
      </c>
      <c r="H180" s="115">
        <f t="shared" ref="H180:I180" si="37">H179</f>
        <v>65</v>
      </c>
      <c r="I180" s="304">
        <f t="shared" si="37"/>
        <v>65</v>
      </c>
      <c r="J180" s="116"/>
      <c r="K180" s="115"/>
      <c r="L180" s="304"/>
      <c r="M180" s="116"/>
      <c r="N180" s="115"/>
      <c r="O180" s="304"/>
      <c r="P180" s="123"/>
      <c r="Q180" s="211"/>
      <c r="R180" s="678"/>
      <c r="S180" s="172"/>
      <c r="T180" s="823"/>
      <c r="U180" s="823"/>
    </row>
    <row r="181" spans="1:22" ht="16.5" customHeight="1" x14ac:dyDescent="0.2">
      <c r="A181" s="802" t="s">
        <v>17</v>
      </c>
      <c r="B181" s="973" t="s">
        <v>17</v>
      </c>
      <c r="C181" s="71" t="s">
        <v>19</v>
      </c>
      <c r="D181" s="227" t="s">
        <v>92</v>
      </c>
      <c r="E181" s="944"/>
      <c r="F181" s="966">
        <v>2</v>
      </c>
      <c r="G181" s="33" t="s">
        <v>15</v>
      </c>
      <c r="H181" s="387">
        <v>232.2</v>
      </c>
      <c r="I181" s="388">
        <v>232.2</v>
      </c>
      <c r="J181" s="410"/>
      <c r="K181" s="387">
        <v>174.2</v>
      </c>
      <c r="L181" s="388">
        <v>174.2</v>
      </c>
      <c r="M181" s="410"/>
      <c r="N181" s="387">
        <v>191.3</v>
      </c>
      <c r="O181" s="388">
        <v>191.3</v>
      </c>
      <c r="P181" s="875"/>
      <c r="Q181" s="740"/>
      <c r="R181" s="219"/>
      <c r="S181" s="173"/>
      <c r="T181" s="139"/>
      <c r="U181" s="139"/>
    </row>
    <row r="182" spans="1:22" ht="32.25" customHeight="1" x14ac:dyDescent="0.2">
      <c r="A182" s="800"/>
      <c r="B182" s="938"/>
      <c r="C182" s="9"/>
      <c r="D182" s="952" t="s">
        <v>209</v>
      </c>
      <c r="E182" s="478"/>
      <c r="F182" s="1007"/>
      <c r="G182" s="21"/>
      <c r="H182" s="972"/>
      <c r="I182" s="994"/>
      <c r="J182" s="104"/>
      <c r="K182" s="972"/>
      <c r="L182" s="994"/>
      <c r="M182" s="104"/>
      <c r="N182" s="972"/>
      <c r="O182" s="994"/>
      <c r="P182" s="110"/>
      <c r="Q182" s="736" t="s">
        <v>164</v>
      </c>
      <c r="R182" s="74">
        <v>362</v>
      </c>
      <c r="S182" s="827"/>
      <c r="T182" s="829"/>
      <c r="U182" s="829"/>
    </row>
    <row r="183" spans="1:22" ht="30.75" customHeight="1" x14ac:dyDescent="0.2">
      <c r="A183" s="800"/>
      <c r="B183" s="938"/>
      <c r="C183" s="72"/>
      <c r="D183" s="234" t="s">
        <v>210</v>
      </c>
      <c r="E183" s="478"/>
      <c r="F183" s="1007"/>
      <c r="G183" s="21"/>
      <c r="H183" s="972"/>
      <c r="I183" s="994"/>
      <c r="J183" s="104"/>
      <c r="K183" s="972"/>
      <c r="L183" s="994"/>
      <c r="M183" s="104"/>
      <c r="N183" s="972"/>
      <c r="O183" s="994"/>
      <c r="P183" s="110"/>
      <c r="Q183" s="737" t="s">
        <v>159</v>
      </c>
      <c r="R183" s="73">
        <v>25</v>
      </c>
      <c r="S183" s="165"/>
      <c r="T183" s="44"/>
      <c r="U183" s="44"/>
      <c r="V183" s="86"/>
    </row>
    <row r="184" spans="1:22" ht="18" customHeight="1" x14ac:dyDescent="0.2">
      <c r="A184" s="800"/>
      <c r="B184" s="938"/>
      <c r="C184" s="9"/>
      <c r="D184" s="1503" t="s">
        <v>98</v>
      </c>
      <c r="E184" s="478"/>
      <c r="F184" s="1007"/>
      <c r="G184" s="242"/>
      <c r="H184" s="215"/>
      <c r="I184" s="315"/>
      <c r="J184" s="384"/>
      <c r="K184" s="215"/>
      <c r="L184" s="315"/>
      <c r="M184" s="384"/>
      <c r="N184" s="215"/>
      <c r="O184" s="315"/>
      <c r="P184" s="384"/>
      <c r="Q184" s="394" t="s">
        <v>135</v>
      </c>
      <c r="R184" s="37">
        <v>20</v>
      </c>
      <c r="S184" s="828">
        <v>26</v>
      </c>
      <c r="T184" s="830">
        <v>5</v>
      </c>
      <c r="U184" s="830"/>
      <c r="V184" s="86"/>
    </row>
    <row r="185" spans="1:22" ht="18" customHeight="1" x14ac:dyDescent="0.2">
      <c r="A185" s="800"/>
      <c r="B185" s="938"/>
      <c r="C185" s="9"/>
      <c r="D185" s="1487"/>
      <c r="E185" s="478"/>
      <c r="F185" s="1007"/>
      <c r="G185" s="242"/>
      <c r="H185" s="215"/>
      <c r="I185" s="315"/>
      <c r="J185" s="384"/>
      <c r="K185" s="215"/>
      <c r="L185" s="315"/>
      <c r="M185" s="384"/>
      <c r="N185" s="215"/>
      <c r="O185" s="315"/>
      <c r="P185" s="209"/>
      <c r="Q185" s="736" t="s">
        <v>70</v>
      </c>
      <c r="R185" s="74">
        <v>20</v>
      </c>
      <c r="S185" s="827">
        <v>32</v>
      </c>
      <c r="T185" s="829">
        <v>5</v>
      </c>
      <c r="U185" s="829"/>
      <c r="V185" s="86"/>
    </row>
    <row r="186" spans="1:22" ht="17.25" customHeight="1" x14ac:dyDescent="0.2">
      <c r="A186" s="800"/>
      <c r="B186" s="938"/>
      <c r="C186" s="9"/>
      <c r="D186" s="953" t="s">
        <v>211</v>
      </c>
      <c r="E186" s="478"/>
      <c r="F186" s="1007"/>
      <c r="G186" s="242"/>
      <c r="H186" s="972"/>
      <c r="I186" s="994"/>
      <c r="J186" s="104"/>
      <c r="K186" s="972"/>
      <c r="L186" s="994"/>
      <c r="M186" s="104"/>
      <c r="N186" s="972"/>
      <c r="O186" s="994"/>
      <c r="P186" s="110"/>
      <c r="Q186" s="737" t="s">
        <v>158</v>
      </c>
      <c r="R186" s="473">
        <v>39</v>
      </c>
      <c r="S186" s="269"/>
      <c r="T186" s="29"/>
      <c r="U186" s="29"/>
    </row>
    <row r="187" spans="1:22" ht="31.5" customHeight="1" x14ac:dyDescent="0.2">
      <c r="A187" s="800"/>
      <c r="B187" s="938"/>
      <c r="C187" s="9"/>
      <c r="D187" s="953" t="s">
        <v>264</v>
      </c>
      <c r="E187" s="478"/>
      <c r="F187" s="1007"/>
      <c r="G187" s="242"/>
      <c r="H187" s="972"/>
      <c r="I187" s="994"/>
      <c r="J187" s="104"/>
      <c r="K187" s="972"/>
      <c r="L187" s="994"/>
      <c r="M187" s="104"/>
      <c r="N187" s="972"/>
      <c r="O187" s="994"/>
      <c r="P187" s="110"/>
      <c r="Q187" s="399" t="s">
        <v>214</v>
      </c>
      <c r="R187" s="398">
        <v>5</v>
      </c>
      <c r="S187" s="142"/>
      <c r="T187" s="995"/>
      <c r="U187" s="995"/>
    </row>
    <row r="188" spans="1:22" ht="30.75" customHeight="1" x14ac:dyDescent="0.2">
      <c r="A188" s="800"/>
      <c r="B188" s="938"/>
      <c r="C188" s="9"/>
      <c r="D188" s="200" t="s">
        <v>160</v>
      </c>
      <c r="E188" s="478"/>
      <c r="F188" s="1007"/>
      <c r="G188" s="242"/>
      <c r="H188" s="972"/>
      <c r="I188" s="994"/>
      <c r="J188" s="104"/>
      <c r="K188" s="972"/>
      <c r="L188" s="994"/>
      <c r="M188" s="104"/>
      <c r="N188" s="972"/>
      <c r="O188" s="994"/>
      <c r="P188" s="104"/>
      <c r="Q188" s="737" t="s">
        <v>254</v>
      </c>
      <c r="R188" s="73">
        <v>55</v>
      </c>
      <c r="S188" s="165">
        <v>55</v>
      </c>
      <c r="T188" s="44">
        <v>50</v>
      </c>
      <c r="U188" s="44"/>
    </row>
    <row r="189" spans="1:22" ht="30.75" customHeight="1" x14ac:dyDescent="0.2">
      <c r="A189" s="800"/>
      <c r="B189" s="938"/>
      <c r="C189" s="9"/>
      <c r="D189" s="1036"/>
      <c r="E189" s="478"/>
      <c r="F189" s="1007"/>
      <c r="G189" s="242"/>
      <c r="H189" s="972"/>
      <c r="I189" s="994"/>
      <c r="J189" s="104"/>
      <c r="K189" s="972"/>
      <c r="L189" s="994"/>
      <c r="M189" s="104"/>
      <c r="N189" s="972"/>
      <c r="O189" s="994"/>
      <c r="P189" s="104"/>
      <c r="Q189" s="737" t="s">
        <v>162</v>
      </c>
      <c r="R189" s="37">
        <v>100</v>
      </c>
      <c r="S189" s="828"/>
      <c r="T189" s="830"/>
      <c r="U189" s="830"/>
    </row>
    <row r="190" spans="1:22" ht="17.25" customHeight="1" x14ac:dyDescent="0.2">
      <c r="A190" s="800"/>
      <c r="B190" s="938"/>
      <c r="C190" s="9"/>
      <c r="D190" s="507"/>
      <c r="E190" s="478"/>
      <c r="F190" s="1007"/>
      <c r="G190" s="242"/>
      <c r="H190" s="972"/>
      <c r="I190" s="994"/>
      <c r="J190" s="104"/>
      <c r="K190" s="972"/>
      <c r="L190" s="994"/>
      <c r="M190" s="104"/>
      <c r="N190" s="972"/>
      <c r="O190" s="994"/>
      <c r="P190" s="110"/>
      <c r="Q190" s="399" t="s">
        <v>146</v>
      </c>
      <c r="R190" s="37">
        <v>13</v>
      </c>
      <c r="S190" s="828">
        <v>11</v>
      </c>
      <c r="T190" s="830">
        <v>10</v>
      </c>
      <c r="U190" s="830"/>
    </row>
    <row r="191" spans="1:22" ht="21" customHeight="1" x14ac:dyDescent="0.2">
      <c r="A191" s="800"/>
      <c r="B191" s="938"/>
      <c r="C191" s="9"/>
      <c r="D191" s="1486" t="s">
        <v>173</v>
      </c>
      <c r="E191" s="478"/>
      <c r="F191" s="1007"/>
      <c r="G191" s="242"/>
      <c r="H191" s="972"/>
      <c r="I191" s="994"/>
      <c r="J191" s="104"/>
      <c r="K191" s="972"/>
      <c r="L191" s="994"/>
      <c r="M191" s="104"/>
      <c r="N191" s="972"/>
      <c r="O191" s="994"/>
      <c r="P191" s="104"/>
      <c r="Q191" s="399" t="s">
        <v>163</v>
      </c>
      <c r="R191" s="398">
        <v>19</v>
      </c>
      <c r="S191" s="827"/>
      <c r="T191" s="829"/>
      <c r="U191" s="829"/>
    </row>
    <row r="192" spans="1:22" ht="21" customHeight="1" x14ac:dyDescent="0.2">
      <c r="A192" s="800"/>
      <c r="B192" s="938"/>
      <c r="C192" s="9"/>
      <c r="D192" s="1487"/>
      <c r="E192" s="478"/>
      <c r="F192" s="1007"/>
      <c r="G192" s="242"/>
      <c r="H192" s="972"/>
      <c r="I192" s="994"/>
      <c r="J192" s="104"/>
      <c r="K192" s="972"/>
      <c r="L192" s="994"/>
      <c r="M192" s="104"/>
      <c r="N192" s="972"/>
      <c r="O192" s="994"/>
      <c r="P192" s="110"/>
      <c r="Q192" s="399" t="s">
        <v>146</v>
      </c>
      <c r="R192" s="398">
        <v>8</v>
      </c>
      <c r="S192" s="165"/>
      <c r="T192" s="44"/>
      <c r="U192" s="44"/>
    </row>
    <row r="193" spans="1:24" ht="26.25" customHeight="1" x14ac:dyDescent="0.2">
      <c r="A193" s="800"/>
      <c r="B193" s="938"/>
      <c r="C193" s="9"/>
      <c r="D193" s="1486" t="s">
        <v>161</v>
      </c>
      <c r="E193" s="945"/>
      <c r="F193" s="971"/>
      <c r="G193" s="36"/>
      <c r="H193" s="1016"/>
      <c r="I193" s="1004"/>
      <c r="J193" s="147"/>
      <c r="K193" s="1016"/>
      <c r="L193" s="1004"/>
      <c r="M193" s="147"/>
      <c r="N193" s="1016"/>
      <c r="O193" s="1004"/>
      <c r="P193" s="147"/>
      <c r="Q193" s="934" t="s">
        <v>135</v>
      </c>
      <c r="R193" s="644">
        <v>12</v>
      </c>
      <c r="S193" s="827">
        <v>8</v>
      </c>
      <c r="T193" s="829">
        <v>20</v>
      </c>
      <c r="U193" s="829"/>
    </row>
    <row r="194" spans="1:24" ht="17.25" customHeight="1" thickBot="1" x14ac:dyDescent="0.25">
      <c r="A194" s="806"/>
      <c r="B194" s="974"/>
      <c r="C194" s="8"/>
      <c r="D194" s="1504"/>
      <c r="E194" s="949"/>
      <c r="F194" s="967"/>
      <c r="G194" s="34" t="s">
        <v>16</v>
      </c>
      <c r="H194" s="115">
        <f>SUM(H181:H193)</f>
        <v>232.2</v>
      </c>
      <c r="I194" s="304">
        <f>SUM(I181:I193)</f>
        <v>232.2</v>
      </c>
      <c r="J194" s="116"/>
      <c r="K194" s="115">
        <f>SUM(K181:K193)</f>
        <v>174.2</v>
      </c>
      <c r="L194" s="304">
        <f>SUM(L181:L193)</f>
        <v>174.2</v>
      </c>
      <c r="M194" s="116"/>
      <c r="N194" s="115">
        <f>SUM(N181:N193)</f>
        <v>191.3</v>
      </c>
      <c r="O194" s="304">
        <f>SUM(O181:O193)</f>
        <v>191.3</v>
      </c>
      <c r="P194" s="116"/>
      <c r="Q194" s="741"/>
      <c r="R194" s="655"/>
      <c r="S194" s="377"/>
      <c r="T194" s="182"/>
      <c r="U194" s="182"/>
    </row>
    <row r="195" spans="1:24" ht="18" customHeight="1" thickBot="1" x14ac:dyDescent="0.25">
      <c r="A195" s="948" t="s">
        <v>17</v>
      </c>
      <c r="B195" s="974" t="s">
        <v>17</v>
      </c>
      <c r="C195" s="1555" t="s">
        <v>20</v>
      </c>
      <c r="D195" s="1518"/>
      <c r="E195" s="1518"/>
      <c r="F195" s="1518"/>
      <c r="G195" s="1518"/>
      <c r="H195" s="316">
        <f>H194+H180+H178</f>
        <v>341.3</v>
      </c>
      <c r="I195" s="318">
        <f>I194+I180+I178</f>
        <v>341.3</v>
      </c>
      <c r="J195" s="380"/>
      <c r="K195" s="125">
        <f>K194+K180+K178</f>
        <v>232</v>
      </c>
      <c r="L195" s="306">
        <f>L194+L180+L178</f>
        <v>232</v>
      </c>
      <c r="M195" s="380"/>
      <c r="N195" s="316">
        <f>N194+N180+N178</f>
        <v>191.3</v>
      </c>
      <c r="O195" s="318">
        <f>O194+O180+O178</f>
        <v>191.3</v>
      </c>
      <c r="P195" s="405"/>
      <c r="Q195" s="1556"/>
      <c r="R195" s="1519"/>
      <c r="S195" s="1519"/>
      <c r="T195" s="1519"/>
      <c r="U195" s="1520"/>
    </row>
    <row r="196" spans="1:24" ht="17.25" customHeight="1" thickBot="1" x14ac:dyDescent="0.25">
      <c r="A196" s="788" t="s">
        <v>17</v>
      </c>
      <c r="B196" s="11" t="s">
        <v>19</v>
      </c>
      <c r="C196" s="1536" t="s">
        <v>34</v>
      </c>
      <c r="D196" s="1536"/>
      <c r="E196" s="1536"/>
      <c r="F196" s="1536"/>
      <c r="G196" s="1536"/>
      <c r="H196" s="1536"/>
      <c r="I196" s="1536"/>
      <c r="J196" s="1536"/>
      <c r="K196" s="1536"/>
      <c r="L196" s="1536"/>
      <c r="M196" s="1536"/>
      <c r="N196" s="1536"/>
      <c r="O196" s="1536"/>
      <c r="P196" s="1536"/>
      <c r="Q196" s="1536"/>
      <c r="R196" s="1536"/>
      <c r="S196" s="1536"/>
      <c r="T196" s="1536"/>
      <c r="U196" s="1537"/>
    </row>
    <row r="197" spans="1:24" ht="15.75" customHeight="1" x14ac:dyDescent="0.2">
      <c r="A197" s="802" t="s">
        <v>17</v>
      </c>
      <c r="B197" s="973" t="s">
        <v>19</v>
      </c>
      <c r="C197" s="961" t="s">
        <v>14</v>
      </c>
      <c r="D197" s="1570" t="s">
        <v>35</v>
      </c>
      <c r="E197" s="944"/>
      <c r="F197" s="50">
        <v>6</v>
      </c>
      <c r="G197" s="35" t="s">
        <v>15</v>
      </c>
      <c r="H197" s="389">
        <v>2277.1999999999998</v>
      </c>
      <c r="I197" s="1050">
        <f>2241.5+53.6</f>
        <v>2295.1</v>
      </c>
      <c r="J197" s="1051">
        <f>+I197-H197</f>
        <v>17.900000000000091</v>
      </c>
      <c r="K197" s="389">
        <v>2953.2</v>
      </c>
      <c r="L197" s="363">
        <v>2953.2</v>
      </c>
      <c r="M197" s="176"/>
      <c r="N197" s="389">
        <v>2843.2</v>
      </c>
      <c r="O197" s="363">
        <v>2843.2</v>
      </c>
      <c r="P197" s="176"/>
      <c r="Q197" s="51"/>
      <c r="R197" s="51"/>
      <c r="S197" s="171"/>
      <c r="T197" s="822"/>
      <c r="U197" s="1614" t="s">
        <v>299</v>
      </c>
    </row>
    <row r="198" spans="1:24" ht="15.75" customHeight="1" x14ac:dyDescent="0.2">
      <c r="A198" s="800"/>
      <c r="B198" s="938"/>
      <c r="C198" s="969"/>
      <c r="D198" s="1571"/>
      <c r="E198" s="945"/>
      <c r="F198" s="955"/>
      <c r="G198" s="216" t="s">
        <v>111</v>
      </c>
      <c r="H198" s="390"/>
      <c r="I198" s="1052">
        <v>35.700000000000003</v>
      </c>
      <c r="J198" s="1053">
        <f>+I198-H198</f>
        <v>35.700000000000003</v>
      </c>
      <c r="K198" s="390"/>
      <c r="L198" s="364"/>
      <c r="M198" s="331"/>
      <c r="N198" s="390"/>
      <c r="O198" s="364"/>
      <c r="P198" s="331"/>
      <c r="Q198" s="75"/>
      <c r="R198" s="75"/>
      <c r="S198" s="143"/>
      <c r="T198" s="88"/>
      <c r="U198" s="1615"/>
    </row>
    <row r="199" spans="1:24" s="47" customFormat="1" ht="15.75" customHeight="1" x14ac:dyDescent="0.2">
      <c r="A199" s="800"/>
      <c r="B199" s="938"/>
      <c r="C199" s="969"/>
      <c r="D199" s="1572"/>
      <c r="E199" s="945"/>
      <c r="F199" s="955"/>
      <c r="G199" s="74" t="s">
        <v>18</v>
      </c>
      <c r="H199" s="113">
        <v>7.4</v>
      </c>
      <c r="I199" s="303">
        <v>7.4</v>
      </c>
      <c r="J199" s="148"/>
      <c r="K199" s="1011">
        <v>7.4</v>
      </c>
      <c r="L199" s="1003">
        <v>7.4</v>
      </c>
      <c r="M199" s="136"/>
      <c r="N199" s="1011">
        <v>7.4</v>
      </c>
      <c r="O199" s="1003">
        <f>+I199</f>
        <v>7.4</v>
      </c>
      <c r="P199" s="136"/>
      <c r="Q199" s="75"/>
      <c r="R199" s="75"/>
      <c r="S199" s="143"/>
      <c r="T199" s="88"/>
      <c r="U199" s="1615"/>
    </row>
    <row r="200" spans="1:24" ht="93" customHeight="1" x14ac:dyDescent="0.2">
      <c r="A200" s="800"/>
      <c r="B200" s="1029"/>
      <c r="C200" s="1033"/>
      <c r="D200" s="76" t="s">
        <v>278</v>
      </c>
      <c r="E200" s="1030"/>
      <c r="F200" s="1025"/>
      <c r="G200" s="36"/>
      <c r="H200" s="1027"/>
      <c r="I200" s="1031"/>
      <c r="J200" s="104"/>
      <c r="K200" s="1027"/>
      <c r="L200" s="1031"/>
      <c r="M200" s="110"/>
      <c r="N200" s="1027"/>
      <c r="O200" s="1031"/>
      <c r="P200" s="110"/>
      <c r="Q200" s="210" t="s">
        <v>215</v>
      </c>
      <c r="R200" s="473" t="s">
        <v>279</v>
      </c>
      <c r="S200" s="165">
        <v>17</v>
      </c>
      <c r="T200" s="44">
        <v>17</v>
      </c>
      <c r="U200" s="1615"/>
    </row>
    <row r="201" spans="1:24" s="47" customFormat="1" ht="30.75" customHeight="1" x14ac:dyDescent="0.2">
      <c r="A201" s="800"/>
      <c r="B201" s="938"/>
      <c r="C201" s="1006"/>
      <c r="D201" s="918" t="s">
        <v>96</v>
      </c>
      <c r="E201" s="945"/>
      <c r="F201" s="955"/>
      <c r="G201" s="36"/>
      <c r="H201" s="121"/>
      <c r="I201" s="300"/>
      <c r="J201" s="124"/>
      <c r="K201" s="972"/>
      <c r="L201" s="994"/>
      <c r="M201" s="110"/>
      <c r="N201" s="972"/>
      <c r="O201" s="994"/>
      <c r="P201" s="110"/>
      <c r="Q201" s="951" t="s">
        <v>135</v>
      </c>
      <c r="R201" s="931">
        <v>93</v>
      </c>
      <c r="S201" s="506">
        <v>93</v>
      </c>
      <c r="T201" s="30">
        <v>93</v>
      </c>
      <c r="U201" s="1616"/>
    </row>
    <row r="202" spans="1:24" ht="28.5" customHeight="1" x14ac:dyDescent="0.2">
      <c r="A202" s="800"/>
      <c r="B202" s="938"/>
      <c r="C202" s="969"/>
      <c r="D202" s="52" t="s">
        <v>40</v>
      </c>
      <c r="E202" s="945"/>
      <c r="F202" s="955"/>
      <c r="G202" s="36"/>
      <c r="H202" s="121"/>
      <c r="I202" s="300"/>
      <c r="J202" s="124"/>
      <c r="K202" s="121"/>
      <c r="L202" s="300"/>
      <c r="M202" s="106"/>
      <c r="N202" s="121"/>
      <c r="O202" s="300"/>
      <c r="P202" s="106"/>
      <c r="Q202" s="951" t="s">
        <v>216</v>
      </c>
      <c r="R202" s="280">
        <v>30</v>
      </c>
      <c r="S202" s="506">
        <v>30</v>
      </c>
      <c r="T202" s="30">
        <v>30</v>
      </c>
      <c r="U202" s="30"/>
    </row>
    <row r="203" spans="1:24" ht="29.25" customHeight="1" x14ac:dyDescent="0.2">
      <c r="A203" s="800"/>
      <c r="B203" s="938"/>
      <c r="C203" s="1006"/>
      <c r="D203" s="76" t="s">
        <v>42</v>
      </c>
      <c r="E203" s="945"/>
      <c r="F203" s="955"/>
      <c r="G203" s="36"/>
      <c r="H203" s="121"/>
      <c r="I203" s="300"/>
      <c r="J203" s="124"/>
      <c r="K203" s="121"/>
      <c r="L203" s="300"/>
      <c r="M203" s="106"/>
      <c r="N203" s="121"/>
      <c r="O203" s="300"/>
      <c r="P203" s="106"/>
      <c r="Q203" s="210" t="s">
        <v>217</v>
      </c>
      <c r="R203" s="682">
        <v>3</v>
      </c>
      <c r="S203" s="287">
        <f>+R203</f>
        <v>3</v>
      </c>
      <c r="T203" s="217">
        <v>3</v>
      </c>
      <c r="U203" s="217"/>
    </row>
    <row r="204" spans="1:24" ht="18" customHeight="1" x14ac:dyDescent="0.2">
      <c r="A204" s="800"/>
      <c r="B204" s="938"/>
      <c r="C204" s="1006"/>
      <c r="D204" s="918" t="s">
        <v>39</v>
      </c>
      <c r="E204" s="945"/>
      <c r="F204" s="955"/>
      <c r="G204" s="36"/>
      <c r="H204" s="121"/>
      <c r="I204" s="300"/>
      <c r="J204" s="124"/>
      <c r="K204" s="972"/>
      <c r="L204" s="994"/>
      <c r="M204" s="110"/>
      <c r="N204" s="972"/>
      <c r="O204" s="994"/>
      <c r="P204" s="110"/>
      <c r="Q204" s="951" t="s">
        <v>43</v>
      </c>
      <c r="R204" s="37">
        <v>33</v>
      </c>
      <c r="S204" s="506">
        <f t="shared" ref="S204:S205" si="38">+R204</f>
        <v>33</v>
      </c>
      <c r="T204" s="30">
        <v>33</v>
      </c>
      <c r="U204" s="30"/>
      <c r="V204" s="47"/>
      <c r="X204" s="79"/>
    </row>
    <row r="205" spans="1:24" ht="30.75" customHeight="1" x14ac:dyDescent="0.2">
      <c r="A205" s="800"/>
      <c r="B205" s="938"/>
      <c r="C205" s="969"/>
      <c r="D205" s="288" t="s">
        <v>131</v>
      </c>
      <c r="E205" s="945"/>
      <c r="F205" s="955"/>
      <c r="G205" s="36"/>
      <c r="H205" s="121"/>
      <c r="I205" s="300"/>
      <c r="J205" s="124"/>
      <c r="K205" s="972"/>
      <c r="L205" s="994"/>
      <c r="M205" s="110"/>
      <c r="N205" s="972"/>
      <c r="O205" s="994"/>
      <c r="P205" s="110"/>
      <c r="Q205" s="950" t="s">
        <v>218</v>
      </c>
      <c r="R205" s="73">
        <v>7</v>
      </c>
      <c r="S205" s="287">
        <f t="shared" si="38"/>
        <v>7</v>
      </c>
      <c r="T205" s="217">
        <v>7</v>
      </c>
      <c r="U205" s="217"/>
      <c r="V205" s="47"/>
      <c r="X205" s="79"/>
    </row>
    <row r="206" spans="1:24" ht="14.25" customHeight="1" x14ac:dyDescent="0.2">
      <c r="A206" s="800"/>
      <c r="B206" s="938"/>
      <c r="C206" s="969"/>
      <c r="D206" s="936" t="s">
        <v>41</v>
      </c>
      <c r="E206" s="945"/>
      <c r="F206" s="955"/>
      <c r="G206" s="36"/>
      <c r="H206" s="121"/>
      <c r="I206" s="300"/>
      <c r="J206" s="124"/>
      <c r="K206" s="972"/>
      <c r="L206" s="994"/>
      <c r="M206" s="110"/>
      <c r="N206" s="972"/>
      <c r="O206" s="994"/>
      <c r="P206" s="110"/>
      <c r="Q206" s="1510" t="s">
        <v>219</v>
      </c>
      <c r="R206" s="22">
        <v>101</v>
      </c>
      <c r="S206" s="827">
        <f>+R206</f>
        <v>101</v>
      </c>
      <c r="T206" s="829">
        <v>101</v>
      </c>
      <c r="U206" s="829"/>
      <c r="V206" s="47"/>
      <c r="X206" s="79"/>
    </row>
    <row r="207" spans="1:24" ht="14.25" customHeight="1" x14ac:dyDescent="0.2">
      <c r="A207" s="800"/>
      <c r="B207" s="938"/>
      <c r="C207" s="969"/>
      <c r="D207" s="825"/>
      <c r="E207" s="945"/>
      <c r="F207" s="955"/>
      <c r="G207" s="22"/>
      <c r="H207" s="121"/>
      <c r="I207" s="300"/>
      <c r="J207" s="124"/>
      <c r="K207" s="972"/>
      <c r="L207" s="994"/>
      <c r="M207" s="110"/>
      <c r="N207" s="972"/>
      <c r="O207" s="994"/>
      <c r="P207" s="110"/>
      <c r="Q207" s="1513"/>
      <c r="R207" s="22"/>
      <c r="S207" s="827"/>
      <c r="T207" s="829"/>
      <c r="U207" s="829"/>
      <c r="V207" s="47"/>
      <c r="X207" s="79"/>
    </row>
    <row r="208" spans="1:24" ht="31.5" customHeight="1" x14ac:dyDescent="0.2">
      <c r="A208" s="800"/>
      <c r="B208" s="938"/>
      <c r="C208" s="1006"/>
      <c r="D208" s="78" t="s">
        <v>50</v>
      </c>
      <c r="E208" s="53"/>
      <c r="F208" s="135"/>
      <c r="G208" s="22"/>
      <c r="H208" s="121"/>
      <c r="I208" s="300"/>
      <c r="J208" s="124"/>
      <c r="K208" s="972"/>
      <c r="L208" s="994"/>
      <c r="M208" s="110"/>
      <c r="N208" s="972"/>
      <c r="O208" s="994"/>
      <c r="P208" s="110"/>
      <c r="Q208" s="455" t="s">
        <v>135</v>
      </c>
      <c r="R208" s="73">
        <v>16</v>
      </c>
      <c r="S208" s="165">
        <f t="shared" ref="S208:S210" si="39">+R208</f>
        <v>16</v>
      </c>
      <c r="T208" s="44">
        <v>16</v>
      </c>
      <c r="U208" s="44"/>
      <c r="V208" s="68"/>
      <c r="X208" s="79"/>
    </row>
    <row r="209" spans="1:24" ht="54.75" customHeight="1" x14ac:dyDescent="0.2">
      <c r="A209" s="800"/>
      <c r="B209" s="938"/>
      <c r="C209" s="1006"/>
      <c r="D209" s="234" t="s">
        <v>255</v>
      </c>
      <c r="E209" s="53"/>
      <c r="F209" s="135"/>
      <c r="G209" s="22"/>
      <c r="H209" s="121"/>
      <c r="I209" s="300"/>
      <c r="J209" s="124"/>
      <c r="K209" s="972"/>
      <c r="L209" s="994"/>
      <c r="M209" s="110"/>
      <c r="N209" s="972"/>
      <c r="O209" s="994"/>
      <c r="P209" s="110"/>
      <c r="Q209" s="455" t="s">
        <v>135</v>
      </c>
      <c r="R209" s="681">
        <v>1</v>
      </c>
      <c r="S209" s="287">
        <f t="shared" si="39"/>
        <v>1</v>
      </c>
      <c r="T209" s="217">
        <v>1</v>
      </c>
      <c r="U209" s="217"/>
      <c r="V209" s="23"/>
      <c r="X209" s="79"/>
    </row>
    <row r="210" spans="1:24" ht="30.75" customHeight="1" x14ac:dyDescent="0.2">
      <c r="A210" s="800"/>
      <c r="B210" s="938"/>
      <c r="C210" s="1006"/>
      <c r="D210" s="953" t="s">
        <v>61</v>
      </c>
      <c r="E210" s="53"/>
      <c r="F210" s="135"/>
      <c r="G210" s="22"/>
      <c r="H210" s="121"/>
      <c r="I210" s="300"/>
      <c r="J210" s="124"/>
      <c r="K210" s="972"/>
      <c r="L210" s="994"/>
      <c r="M210" s="110"/>
      <c r="N210" s="972"/>
      <c r="O210" s="994"/>
      <c r="P210" s="110"/>
      <c r="Q210" s="455" t="s">
        <v>135</v>
      </c>
      <c r="R210" s="37">
        <v>7</v>
      </c>
      <c r="S210" s="828">
        <f t="shared" si="39"/>
        <v>7</v>
      </c>
      <c r="T210" s="830">
        <v>7</v>
      </c>
      <c r="U210" s="830"/>
    </row>
    <row r="211" spans="1:24" ht="18" customHeight="1" x14ac:dyDescent="0.2">
      <c r="A211" s="800"/>
      <c r="B211" s="938"/>
      <c r="C211" s="1006"/>
      <c r="D211" s="953" t="s">
        <v>86</v>
      </c>
      <c r="E211" s="53"/>
      <c r="F211" s="135"/>
      <c r="G211" s="22"/>
      <c r="H211" s="121"/>
      <c r="I211" s="300"/>
      <c r="J211" s="124"/>
      <c r="K211" s="972"/>
      <c r="L211" s="994"/>
      <c r="M211" s="110"/>
      <c r="N211" s="972"/>
      <c r="O211" s="994"/>
      <c r="P211" s="110"/>
      <c r="Q211" s="455" t="s">
        <v>135</v>
      </c>
      <c r="R211" s="37">
        <v>10</v>
      </c>
      <c r="S211" s="828">
        <v>10</v>
      </c>
      <c r="T211" s="830">
        <v>10</v>
      </c>
      <c r="U211" s="830"/>
    </row>
    <row r="212" spans="1:24" ht="65.25" customHeight="1" x14ac:dyDescent="0.2">
      <c r="A212" s="800"/>
      <c r="B212" s="938"/>
      <c r="C212" s="1006"/>
      <c r="D212" s="953" t="s">
        <v>256</v>
      </c>
      <c r="E212" s="744" t="s">
        <v>49</v>
      </c>
      <c r="F212" s="955"/>
      <c r="G212" s="36"/>
      <c r="H212" s="972"/>
      <c r="I212" s="994"/>
      <c r="J212" s="104"/>
      <c r="K212" s="972"/>
      <c r="L212" s="994"/>
      <c r="M212" s="110"/>
      <c r="N212" s="972"/>
      <c r="O212" s="994"/>
      <c r="P212" s="110"/>
      <c r="Q212" s="455" t="s">
        <v>135</v>
      </c>
      <c r="R212" s="37"/>
      <c r="S212" s="828">
        <v>5</v>
      </c>
      <c r="T212" s="830"/>
      <c r="U212" s="830"/>
    </row>
    <row r="213" spans="1:24" ht="26.25" customHeight="1" x14ac:dyDescent="0.2">
      <c r="A213" s="800"/>
      <c r="B213" s="938"/>
      <c r="C213" s="969"/>
      <c r="D213" s="1486" t="s">
        <v>257</v>
      </c>
      <c r="E213" s="970"/>
      <c r="F213" s="955"/>
      <c r="G213" s="36"/>
      <c r="H213" s="121"/>
      <c r="I213" s="300"/>
      <c r="J213" s="124"/>
      <c r="K213" s="972"/>
      <c r="L213" s="994"/>
      <c r="M213" s="110"/>
      <c r="N213" s="972"/>
      <c r="O213" s="994"/>
      <c r="P213" s="110"/>
      <c r="Q213" s="960" t="s">
        <v>220</v>
      </c>
      <c r="R213" s="22">
        <v>2</v>
      </c>
      <c r="S213" s="827"/>
      <c r="T213" s="829"/>
      <c r="U213" s="829"/>
    </row>
    <row r="214" spans="1:24" ht="15.75" customHeight="1" x14ac:dyDescent="0.2">
      <c r="A214" s="800"/>
      <c r="B214" s="938"/>
      <c r="C214" s="969"/>
      <c r="D214" s="1487"/>
      <c r="E214" s="970"/>
      <c r="F214" s="955"/>
      <c r="G214" s="36"/>
      <c r="H214" s="121"/>
      <c r="I214" s="300"/>
      <c r="J214" s="124"/>
      <c r="K214" s="972"/>
      <c r="L214" s="994"/>
      <c r="M214" s="110"/>
      <c r="N214" s="972"/>
      <c r="O214" s="994"/>
      <c r="P214" s="110"/>
      <c r="Q214" s="210" t="s">
        <v>135</v>
      </c>
      <c r="R214" s="73"/>
      <c r="S214" s="165">
        <v>1</v>
      </c>
      <c r="T214" s="44">
        <v>1</v>
      </c>
      <c r="U214" s="44"/>
    </row>
    <row r="215" spans="1:24" ht="27.75" customHeight="1" x14ac:dyDescent="0.2">
      <c r="A215" s="800"/>
      <c r="B215" s="938"/>
      <c r="C215" s="969"/>
      <c r="D215" s="1486" t="s">
        <v>258</v>
      </c>
      <c r="E215" s="1659" t="s">
        <v>49</v>
      </c>
      <c r="F215" s="955"/>
      <c r="G215" s="36"/>
      <c r="H215" s="121"/>
      <c r="I215" s="300"/>
      <c r="J215" s="124"/>
      <c r="K215" s="972"/>
      <c r="L215" s="994"/>
      <c r="M215" s="110"/>
      <c r="N215" s="972"/>
      <c r="O215" s="994"/>
      <c r="P215" s="110"/>
      <c r="Q215" s="960" t="s">
        <v>221</v>
      </c>
      <c r="R215" s="73">
        <v>3</v>
      </c>
      <c r="S215" s="165"/>
      <c r="T215" s="44"/>
      <c r="U215" s="44"/>
    </row>
    <row r="216" spans="1:24" ht="27.75" customHeight="1" x14ac:dyDescent="0.2">
      <c r="A216" s="800"/>
      <c r="B216" s="938"/>
      <c r="C216" s="969"/>
      <c r="D216" s="1487"/>
      <c r="E216" s="1574"/>
      <c r="F216" s="955"/>
      <c r="G216" s="36"/>
      <c r="H216" s="121"/>
      <c r="I216" s="300"/>
      <c r="J216" s="124"/>
      <c r="K216" s="972"/>
      <c r="L216" s="994"/>
      <c r="M216" s="110"/>
      <c r="N216" s="972"/>
      <c r="O216" s="994"/>
      <c r="P216" s="110"/>
      <c r="Q216" s="210" t="s">
        <v>237</v>
      </c>
      <c r="R216" s="73">
        <v>3</v>
      </c>
      <c r="S216" s="162"/>
      <c r="T216" s="283"/>
      <c r="U216" s="283"/>
    </row>
    <row r="217" spans="1:24" ht="18" customHeight="1" x14ac:dyDescent="0.2">
      <c r="A217" s="800"/>
      <c r="B217" s="938"/>
      <c r="C217" s="969"/>
      <c r="D217" s="1474" t="s">
        <v>175</v>
      </c>
      <c r="E217" s="510"/>
      <c r="F217" s="1007"/>
      <c r="G217" s="242"/>
      <c r="H217" s="1236"/>
      <c r="I217" s="1239"/>
      <c r="J217" s="104"/>
      <c r="K217" s="1236"/>
      <c r="L217" s="1239"/>
      <c r="M217" s="110"/>
      <c r="N217" s="1236"/>
      <c r="O217" s="1239"/>
      <c r="P217" s="110"/>
      <c r="Q217" s="950" t="s">
        <v>135</v>
      </c>
      <c r="R217" s="1218">
        <v>90</v>
      </c>
      <c r="S217" s="1219">
        <v>90</v>
      </c>
      <c r="T217" s="1220">
        <v>90</v>
      </c>
      <c r="U217" s="1552" t="s">
        <v>300</v>
      </c>
    </row>
    <row r="218" spans="1:24" ht="75" customHeight="1" x14ac:dyDescent="0.2">
      <c r="A218" s="800"/>
      <c r="B218" s="1238"/>
      <c r="C218" s="1235"/>
      <c r="D218" s="1476"/>
      <c r="E218" s="510"/>
      <c r="F218" s="1241"/>
      <c r="G218" s="242"/>
      <c r="H218" s="1236"/>
      <c r="I218" s="1239"/>
      <c r="J218" s="104"/>
      <c r="K218" s="1236"/>
      <c r="L218" s="1239"/>
      <c r="M218" s="110"/>
      <c r="N218" s="1236"/>
      <c r="O218" s="1239"/>
      <c r="P218" s="110"/>
      <c r="Q218" s="1237"/>
      <c r="R218" s="1242">
        <v>33</v>
      </c>
      <c r="S218" s="1243">
        <v>33</v>
      </c>
      <c r="T218" s="1244">
        <v>33</v>
      </c>
      <c r="U218" s="1622"/>
    </row>
    <row r="219" spans="1:24" ht="16.5" customHeight="1" thickBot="1" x14ac:dyDescent="0.25">
      <c r="A219" s="800"/>
      <c r="B219" s="938"/>
      <c r="C219" s="969"/>
      <c r="D219" s="1491"/>
      <c r="E219" s="949"/>
      <c r="F219" s="175"/>
      <c r="G219" s="38" t="s">
        <v>16</v>
      </c>
      <c r="H219" s="115">
        <f>SUM(H197:H217)</f>
        <v>2284.6</v>
      </c>
      <c r="I219" s="304">
        <f>SUM(I197:I217)</f>
        <v>2338.1999999999998</v>
      </c>
      <c r="J219" s="304">
        <f>SUM(J197:J217)</f>
        <v>53.600000000000094</v>
      </c>
      <c r="K219" s="115">
        <f t="shared" ref="K219" si="40">SUM(K197:K217)</f>
        <v>2960.6</v>
      </c>
      <c r="L219" s="304">
        <f t="shared" ref="L219" si="41">SUM(L197:L217)</f>
        <v>2960.6</v>
      </c>
      <c r="M219" s="123"/>
      <c r="N219" s="115">
        <f t="shared" ref="N219:O219" si="42">SUM(N197:N217)</f>
        <v>2850.6</v>
      </c>
      <c r="O219" s="304">
        <f t="shared" si="42"/>
        <v>2850.6</v>
      </c>
      <c r="P219" s="123"/>
      <c r="Q219" s="624"/>
      <c r="R219" s="1221"/>
      <c r="S219" s="1222"/>
      <c r="T219" s="1223"/>
      <c r="U219" s="1553"/>
    </row>
    <row r="220" spans="1:24" ht="27.75" customHeight="1" x14ac:dyDescent="0.2">
      <c r="A220" s="1564" t="s">
        <v>17</v>
      </c>
      <c r="B220" s="1566" t="s">
        <v>19</v>
      </c>
      <c r="C220" s="10" t="s">
        <v>17</v>
      </c>
      <c r="D220" s="1502" t="s">
        <v>38</v>
      </c>
      <c r="E220" s="1557"/>
      <c r="F220" s="1568">
        <v>2</v>
      </c>
      <c r="G220" s="219" t="s">
        <v>15</v>
      </c>
      <c r="H220" s="121">
        <v>31.3</v>
      </c>
      <c r="I220" s="300">
        <v>31.3</v>
      </c>
      <c r="J220" s="124"/>
      <c r="K220" s="121">
        <v>32</v>
      </c>
      <c r="L220" s="300">
        <v>32</v>
      </c>
      <c r="M220" s="106"/>
      <c r="N220" s="121">
        <v>32</v>
      </c>
      <c r="O220" s="300">
        <v>32</v>
      </c>
      <c r="P220" s="106"/>
      <c r="Q220" s="1516" t="s">
        <v>222</v>
      </c>
      <c r="R220" s="249">
        <v>300</v>
      </c>
      <c r="S220" s="171">
        <v>300</v>
      </c>
      <c r="T220" s="822">
        <v>300</v>
      </c>
      <c r="U220" s="822"/>
    </row>
    <row r="221" spans="1:24" ht="15.75" customHeight="1" thickBot="1" x14ac:dyDescent="0.25">
      <c r="A221" s="1565"/>
      <c r="B221" s="1567"/>
      <c r="C221" s="231"/>
      <c r="D221" s="1504"/>
      <c r="E221" s="1558"/>
      <c r="F221" s="1569"/>
      <c r="G221" s="38" t="s">
        <v>16</v>
      </c>
      <c r="H221" s="115">
        <f t="shared" ref="H221:K221" si="43">SUM(H220)</f>
        <v>31.3</v>
      </c>
      <c r="I221" s="304">
        <f t="shared" ref="I221" si="44">SUM(I220)</f>
        <v>31.3</v>
      </c>
      <c r="J221" s="116"/>
      <c r="K221" s="115">
        <f t="shared" si="43"/>
        <v>32</v>
      </c>
      <c r="L221" s="304">
        <f t="shared" ref="L221" si="45">SUM(L220)</f>
        <v>32</v>
      </c>
      <c r="M221" s="123"/>
      <c r="N221" s="115">
        <f t="shared" ref="N221:O221" si="46">SUM(N220)</f>
        <v>32</v>
      </c>
      <c r="O221" s="304">
        <f t="shared" si="46"/>
        <v>32</v>
      </c>
      <c r="P221" s="123"/>
      <c r="Q221" s="1511"/>
      <c r="R221" s="678"/>
      <c r="S221" s="172"/>
      <c r="T221" s="823"/>
      <c r="U221" s="823"/>
    </row>
    <row r="222" spans="1:24" ht="116.25" customHeight="1" x14ac:dyDescent="0.2">
      <c r="A222" s="802" t="s">
        <v>17</v>
      </c>
      <c r="B222" s="973" t="s">
        <v>19</v>
      </c>
      <c r="C222" s="71" t="s">
        <v>19</v>
      </c>
      <c r="D222" s="1502" t="s">
        <v>174</v>
      </c>
      <c r="E222" s="1287" t="s">
        <v>47</v>
      </c>
      <c r="F222" s="442">
        <v>2</v>
      </c>
      <c r="G222" s="35" t="s">
        <v>15</v>
      </c>
      <c r="H222" s="102">
        <v>35</v>
      </c>
      <c r="I222" s="1081">
        <v>26</v>
      </c>
      <c r="J222" s="1286">
        <f>+I222-H222</f>
        <v>-9</v>
      </c>
      <c r="K222" s="178">
        <v>15</v>
      </c>
      <c r="L222" s="311">
        <v>15</v>
      </c>
      <c r="M222" s="122"/>
      <c r="N222" s="178"/>
      <c r="O222" s="311"/>
      <c r="P222" s="122"/>
      <c r="Q222" s="397" t="s">
        <v>223</v>
      </c>
      <c r="R222" s="548">
        <v>1</v>
      </c>
      <c r="S222" s="779">
        <v>1</v>
      </c>
      <c r="T222" s="822"/>
      <c r="U222" s="1660" t="s">
        <v>311</v>
      </c>
    </row>
    <row r="223" spans="1:24" ht="116.25" customHeight="1" x14ac:dyDescent="0.2">
      <c r="A223" s="800"/>
      <c r="B223" s="938"/>
      <c r="C223" s="72"/>
      <c r="D223" s="1503"/>
      <c r="E223" s="1289" t="s">
        <v>243</v>
      </c>
      <c r="F223" s="444"/>
      <c r="G223" s="36"/>
      <c r="H223" s="972"/>
      <c r="I223" s="994"/>
      <c r="J223" s="104"/>
      <c r="K223" s="121"/>
      <c r="L223" s="300"/>
      <c r="M223" s="106"/>
      <c r="N223" s="121"/>
      <c r="O223" s="300"/>
      <c r="P223" s="106"/>
      <c r="Q223" s="150"/>
      <c r="R223" s="684"/>
      <c r="S223" s="1019"/>
      <c r="T223" s="88"/>
      <c r="U223" s="1661"/>
    </row>
    <row r="224" spans="1:24" ht="15" customHeight="1" thickBot="1" x14ac:dyDescent="0.25">
      <c r="A224" s="806"/>
      <c r="B224" s="974"/>
      <c r="C224" s="231"/>
      <c r="D224" s="1504"/>
      <c r="E224" s="1288"/>
      <c r="F224" s="443"/>
      <c r="G224" s="342" t="s">
        <v>16</v>
      </c>
      <c r="H224" s="114">
        <f t="shared" ref="H224:K224" si="47">+H222</f>
        <v>35</v>
      </c>
      <c r="I224" s="469">
        <f t="shared" ref="I224:J224" si="48">+I222</f>
        <v>26</v>
      </c>
      <c r="J224" s="469">
        <f t="shared" si="48"/>
        <v>-9</v>
      </c>
      <c r="K224" s="114">
        <f t="shared" si="47"/>
        <v>15</v>
      </c>
      <c r="L224" s="469">
        <f t="shared" ref="L224" si="49">+L222</f>
        <v>15</v>
      </c>
      <c r="M224" s="468"/>
      <c r="N224" s="114"/>
      <c r="O224" s="469"/>
      <c r="P224" s="468"/>
      <c r="Q224" s="211"/>
      <c r="R224" s="678"/>
      <c r="S224" s="172"/>
      <c r="T224" s="823"/>
      <c r="U224" s="1662"/>
    </row>
    <row r="225" spans="1:34" ht="15" customHeight="1" x14ac:dyDescent="0.2">
      <c r="A225" s="802" t="s">
        <v>17</v>
      </c>
      <c r="B225" s="973" t="s">
        <v>19</v>
      </c>
      <c r="C225" s="1005" t="s">
        <v>21</v>
      </c>
      <c r="D225" s="1546" t="s">
        <v>99</v>
      </c>
      <c r="E225" s="228"/>
      <c r="F225" s="442">
        <v>6</v>
      </c>
      <c r="G225" s="276" t="s">
        <v>15</v>
      </c>
      <c r="H225" s="391">
        <v>1960.9</v>
      </c>
      <c r="I225" s="1054">
        <f>1892.6-30</f>
        <v>1862.6</v>
      </c>
      <c r="J225" s="1055">
        <f>+I225-H225</f>
        <v>-98.300000000000182</v>
      </c>
      <c r="K225" s="391">
        <v>1885.6</v>
      </c>
      <c r="L225" s="412">
        <v>1885.6</v>
      </c>
      <c r="M225" s="402"/>
      <c r="N225" s="391">
        <v>1888.5</v>
      </c>
      <c r="O225" s="412">
        <v>1888.5</v>
      </c>
      <c r="P225" s="402"/>
      <c r="Q225" s="940"/>
      <c r="R225" s="249"/>
      <c r="S225" s="171"/>
      <c r="T225" s="822"/>
      <c r="U225" s="1614" t="s">
        <v>301</v>
      </c>
      <c r="V225" s="365"/>
    </row>
    <row r="226" spans="1:34" ht="15" customHeight="1" x14ac:dyDescent="0.2">
      <c r="A226" s="800"/>
      <c r="B226" s="938"/>
      <c r="C226" s="1006"/>
      <c r="D226" s="1469"/>
      <c r="E226" s="278"/>
      <c r="F226" s="444"/>
      <c r="G226" s="330" t="s">
        <v>111</v>
      </c>
      <c r="H226" s="382">
        <v>250</v>
      </c>
      <c r="I226" s="885">
        <v>318.3</v>
      </c>
      <c r="J226" s="886">
        <f>+I226-H226</f>
        <v>68.300000000000011</v>
      </c>
      <c r="K226" s="382"/>
      <c r="L226" s="517"/>
      <c r="M226" s="297"/>
      <c r="N226" s="382"/>
      <c r="O226" s="517"/>
      <c r="P226" s="297"/>
      <c r="Q226" s="960"/>
      <c r="R226" s="250"/>
      <c r="S226" s="143"/>
      <c r="T226" s="88"/>
      <c r="U226" s="1615"/>
      <c r="V226" s="365"/>
    </row>
    <row r="227" spans="1:34" s="14" customFormat="1" ht="15" customHeight="1" x14ac:dyDescent="0.2">
      <c r="A227" s="800"/>
      <c r="B227" s="938"/>
      <c r="C227" s="1006"/>
      <c r="D227" s="1469"/>
      <c r="E227" s="278"/>
      <c r="F227" s="444"/>
      <c r="G227" s="223" t="s">
        <v>18</v>
      </c>
      <c r="H227" s="534">
        <v>324</v>
      </c>
      <c r="I227" s="1056">
        <v>0</v>
      </c>
      <c r="J227" s="1057">
        <f>+I227-H227</f>
        <v>-324</v>
      </c>
      <c r="K227" s="400"/>
      <c r="L227" s="1010"/>
      <c r="M227" s="156"/>
      <c r="N227" s="400"/>
      <c r="O227" s="1010"/>
      <c r="P227" s="156"/>
      <c r="Q227" s="960"/>
      <c r="R227" s="250"/>
      <c r="S227" s="143"/>
      <c r="T227" s="88"/>
      <c r="U227" s="1615"/>
      <c r="V227" s="1"/>
      <c r="W227" s="1"/>
      <c r="X227" s="1"/>
      <c r="Y227" s="1"/>
      <c r="Z227" s="1"/>
      <c r="AA227" s="1"/>
      <c r="AB227" s="1"/>
      <c r="AC227" s="1"/>
      <c r="AD227" s="1"/>
      <c r="AE227" s="1"/>
      <c r="AF227" s="1"/>
      <c r="AG227" s="1"/>
      <c r="AH227" s="1"/>
    </row>
    <row r="228" spans="1:34" s="14" customFormat="1" ht="22.5" customHeight="1" x14ac:dyDescent="0.2">
      <c r="A228" s="800"/>
      <c r="B228" s="938"/>
      <c r="C228" s="72"/>
      <c r="D228" s="937" t="s">
        <v>85</v>
      </c>
      <c r="E228" s="463"/>
      <c r="F228" s="444"/>
      <c r="G228" s="218" t="s">
        <v>3</v>
      </c>
      <c r="H228" s="113"/>
      <c r="I228" s="863">
        <v>324</v>
      </c>
      <c r="J228" s="864">
        <f>+I228-H228</f>
        <v>324</v>
      </c>
      <c r="K228" s="113"/>
      <c r="L228" s="303"/>
      <c r="M228" s="109"/>
      <c r="N228" s="113"/>
      <c r="O228" s="303"/>
      <c r="P228" s="109"/>
      <c r="Q228" s="950" t="s">
        <v>224</v>
      </c>
      <c r="R228" s="1062" t="s">
        <v>273</v>
      </c>
      <c r="S228" s="1063" t="s">
        <v>273</v>
      </c>
      <c r="T228" s="1064" t="s">
        <v>273</v>
      </c>
      <c r="U228" s="1615"/>
      <c r="V228" s="1"/>
      <c r="W228" s="1"/>
      <c r="X228" s="1"/>
      <c r="Y228" s="1"/>
      <c r="Z228" s="1"/>
      <c r="AA228" s="1"/>
      <c r="AB228" s="1"/>
      <c r="AC228" s="1"/>
      <c r="AD228" s="1"/>
      <c r="AE228" s="1"/>
      <c r="AF228" s="1"/>
      <c r="AG228" s="1"/>
      <c r="AH228" s="1"/>
    </row>
    <row r="229" spans="1:34" s="14" customFormat="1" ht="28.5" customHeight="1" x14ac:dyDescent="0.2">
      <c r="A229" s="800"/>
      <c r="B229" s="1578"/>
      <c r="C229" s="220"/>
      <c r="D229" s="1585" t="s">
        <v>93</v>
      </c>
      <c r="E229" s="464"/>
      <c r="F229" s="444"/>
      <c r="G229" s="221"/>
      <c r="H229" s="121"/>
      <c r="I229" s="300"/>
      <c r="J229" s="124"/>
      <c r="K229" s="972"/>
      <c r="L229" s="994"/>
      <c r="M229" s="110"/>
      <c r="N229" s="972"/>
      <c r="O229" s="994"/>
      <c r="P229" s="110"/>
      <c r="Q229" s="679" t="s">
        <v>225</v>
      </c>
      <c r="R229" s="665">
        <v>59</v>
      </c>
      <c r="S229" s="70">
        <v>79</v>
      </c>
      <c r="T229" s="44">
        <v>99</v>
      </c>
      <c r="U229" s="1615"/>
      <c r="V229" s="1"/>
      <c r="W229" s="1"/>
      <c r="X229" s="1"/>
      <c r="Y229" s="1"/>
      <c r="Z229" s="1"/>
      <c r="AA229" s="1"/>
      <c r="AB229" s="1"/>
      <c r="AC229" s="1"/>
      <c r="AD229" s="1"/>
      <c r="AE229" s="1"/>
      <c r="AF229" s="1"/>
      <c r="AG229" s="1"/>
      <c r="AH229" s="1"/>
    </row>
    <row r="230" spans="1:34" s="14" customFormat="1" ht="29.25" customHeight="1" x14ac:dyDescent="0.2">
      <c r="A230" s="800"/>
      <c r="B230" s="1578"/>
      <c r="C230" s="224"/>
      <c r="D230" s="1580"/>
      <c r="E230" s="463"/>
      <c r="F230" s="444"/>
      <c r="G230" s="221"/>
      <c r="H230" s="193"/>
      <c r="I230" s="305"/>
      <c r="J230" s="133"/>
      <c r="K230" s="193"/>
      <c r="L230" s="305"/>
      <c r="M230" s="279"/>
      <c r="N230" s="193"/>
      <c r="O230" s="305"/>
      <c r="P230" s="279"/>
      <c r="Q230" s="679" t="s">
        <v>226</v>
      </c>
      <c r="R230" s="685">
        <v>20</v>
      </c>
      <c r="S230" s="425">
        <v>20</v>
      </c>
      <c r="T230" s="290">
        <v>20</v>
      </c>
      <c r="U230" s="1615"/>
      <c r="V230" s="1"/>
      <c r="W230" s="1"/>
      <c r="X230" s="1"/>
      <c r="Y230" s="1"/>
      <c r="Z230" s="1"/>
      <c r="AA230" s="1"/>
      <c r="AB230" s="1"/>
      <c r="AC230" s="1"/>
      <c r="AD230" s="1"/>
      <c r="AE230" s="1"/>
      <c r="AF230" s="1"/>
      <c r="AG230" s="1"/>
      <c r="AH230" s="1"/>
    </row>
    <row r="231" spans="1:34" s="14" customFormat="1" ht="35.25" customHeight="1" x14ac:dyDescent="0.2">
      <c r="A231" s="800"/>
      <c r="B231" s="94"/>
      <c r="C231" s="220"/>
      <c r="D231" s="1078" t="s">
        <v>94</v>
      </c>
      <c r="E231" s="464"/>
      <c r="F231" s="444"/>
      <c r="G231" s="221"/>
      <c r="H231" s="840"/>
      <c r="I231" s="319"/>
      <c r="J231" s="393"/>
      <c r="K231" s="840"/>
      <c r="L231" s="319"/>
      <c r="M231" s="222"/>
      <c r="N231" s="840"/>
      <c r="O231" s="319"/>
      <c r="P231" s="222"/>
      <c r="Q231" s="680" t="s">
        <v>227</v>
      </c>
      <c r="R231" s="667">
        <v>4</v>
      </c>
      <c r="S231" s="68"/>
      <c r="T231" s="829"/>
      <c r="U231" s="1615"/>
      <c r="V231" s="1"/>
      <c r="W231" s="1"/>
      <c r="X231" s="1"/>
      <c r="Y231" s="1"/>
      <c r="Z231" s="1"/>
      <c r="AA231" s="1"/>
      <c r="AB231" s="1"/>
      <c r="AC231" s="1"/>
      <c r="AD231" s="1"/>
      <c r="AE231" s="1"/>
      <c r="AF231" s="1"/>
      <c r="AG231" s="1"/>
      <c r="AH231" s="1"/>
    </row>
    <row r="232" spans="1:34" ht="98.25" customHeight="1" x14ac:dyDescent="0.2">
      <c r="A232" s="800"/>
      <c r="B232" s="94"/>
      <c r="C232" s="224"/>
      <c r="D232" s="1077" t="s">
        <v>259</v>
      </c>
      <c r="E232" s="463"/>
      <c r="F232" s="444"/>
      <c r="G232" s="221"/>
      <c r="H232" s="193"/>
      <c r="I232" s="305"/>
      <c r="J232" s="133"/>
      <c r="K232" s="193"/>
      <c r="L232" s="305"/>
      <c r="M232" s="279"/>
      <c r="N232" s="193"/>
      <c r="O232" s="305"/>
      <c r="P232" s="279"/>
      <c r="Q232" s="679" t="s">
        <v>277</v>
      </c>
      <c r="R232" s="1218"/>
      <c r="S232" s="1079">
        <v>4</v>
      </c>
      <c r="T232" s="290"/>
      <c r="U232" s="1615"/>
    </row>
    <row r="233" spans="1:34" ht="28.5" customHeight="1" x14ac:dyDescent="0.2">
      <c r="A233" s="800"/>
      <c r="B233" s="938"/>
      <c r="C233" s="220"/>
      <c r="D233" s="1579" t="s">
        <v>260</v>
      </c>
      <c r="E233" s="464"/>
      <c r="F233" s="444"/>
      <c r="G233" s="221"/>
      <c r="H233" s="840"/>
      <c r="I233" s="319"/>
      <c r="J233" s="393"/>
      <c r="K233" s="840"/>
      <c r="L233" s="319"/>
      <c r="M233" s="222"/>
      <c r="N233" s="840"/>
      <c r="O233" s="319"/>
      <c r="P233" s="222"/>
      <c r="Q233" s="656" t="s">
        <v>56</v>
      </c>
      <c r="R233" s="683">
        <v>1</v>
      </c>
      <c r="S233" s="490"/>
      <c r="T233" s="283"/>
      <c r="U233" s="1076"/>
    </row>
    <row r="234" spans="1:34" ht="17.25" customHeight="1" x14ac:dyDescent="0.2">
      <c r="A234" s="800"/>
      <c r="B234" s="225"/>
      <c r="C234" s="441"/>
      <c r="D234" s="1579"/>
      <c r="E234" s="464"/>
      <c r="F234" s="444"/>
      <c r="G234" s="221"/>
      <c r="H234" s="841"/>
      <c r="I234" s="844"/>
      <c r="J234" s="392"/>
      <c r="K234" s="841"/>
      <c r="L234" s="844"/>
      <c r="M234" s="865"/>
      <c r="N234" s="841"/>
      <c r="O234" s="844"/>
      <c r="P234" s="865"/>
      <c r="Q234" s="1582"/>
      <c r="R234" s="667"/>
      <c r="S234" s="68"/>
      <c r="T234" s="829"/>
      <c r="U234" s="858"/>
    </row>
    <row r="235" spans="1:34" ht="14.25" customHeight="1" thickBot="1" x14ac:dyDescent="0.25">
      <c r="A235" s="800"/>
      <c r="B235" s="225"/>
      <c r="C235" s="226"/>
      <c r="D235" s="1581"/>
      <c r="E235" s="465"/>
      <c r="F235" s="443"/>
      <c r="G235" s="16" t="s">
        <v>16</v>
      </c>
      <c r="H235" s="115">
        <f>SUM(H225:H234)</f>
        <v>2534.9</v>
      </c>
      <c r="I235" s="304">
        <f>SUM(I225:I234)</f>
        <v>2504.9</v>
      </c>
      <c r="J235" s="304">
        <f>SUM(J225:J234)</f>
        <v>-30.000000000000171</v>
      </c>
      <c r="K235" s="115">
        <f t="shared" ref="K235" si="50">SUM(K225:K234)</f>
        <v>1885.6</v>
      </c>
      <c r="L235" s="304">
        <f t="shared" ref="L235" si="51">SUM(L225:L234)</f>
        <v>1885.6</v>
      </c>
      <c r="M235" s="123"/>
      <c r="N235" s="115">
        <f t="shared" ref="N235:O235" si="52">SUM(N225:N234)</f>
        <v>1888.5</v>
      </c>
      <c r="O235" s="304">
        <f t="shared" si="52"/>
        <v>1888.5</v>
      </c>
      <c r="P235" s="123"/>
      <c r="Q235" s="1583"/>
      <c r="R235" s="686"/>
      <c r="S235" s="485"/>
      <c r="T235" s="835"/>
      <c r="U235" s="859"/>
    </row>
    <row r="236" spans="1:34" s="58" customFormat="1" ht="14.25" customHeight="1" thickBot="1" x14ac:dyDescent="0.25">
      <c r="A236" s="810" t="s">
        <v>17</v>
      </c>
      <c r="B236" s="6" t="s">
        <v>21</v>
      </c>
      <c r="C236" s="1559" t="s">
        <v>20</v>
      </c>
      <c r="D236" s="1517"/>
      <c r="E236" s="1517"/>
      <c r="F236" s="1517"/>
      <c r="G236" s="1517"/>
      <c r="H236" s="125">
        <f t="shared" ref="H236:P236" si="53">H221+H219+H224+H235</f>
        <v>4885.8</v>
      </c>
      <c r="I236" s="306">
        <f t="shared" si="53"/>
        <v>4900.3999999999996</v>
      </c>
      <c r="J236" s="306">
        <f t="shared" si="53"/>
        <v>14.599999999999923</v>
      </c>
      <c r="K236" s="125">
        <f t="shared" si="53"/>
        <v>4893.2</v>
      </c>
      <c r="L236" s="306">
        <f t="shared" si="53"/>
        <v>4893.2</v>
      </c>
      <c r="M236" s="306">
        <f t="shared" si="53"/>
        <v>0</v>
      </c>
      <c r="N236" s="125">
        <f t="shared" si="53"/>
        <v>4771.1000000000004</v>
      </c>
      <c r="O236" s="306">
        <f t="shared" si="53"/>
        <v>4771.1000000000004</v>
      </c>
      <c r="P236" s="306">
        <f t="shared" si="53"/>
        <v>0</v>
      </c>
      <c r="Q236" s="1556"/>
      <c r="R236" s="1519"/>
      <c r="S236" s="1519"/>
      <c r="T236" s="1519"/>
      <c r="U236" s="1520"/>
    </row>
    <row r="237" spans="1:34" s="41" customFormat="1" ht="14.25" customHeight="1" thickBot="1" x14ac:dyDescent="0.25">
      <c r="A237" s="810" t="s">
        <v>17</v>
      </c>
      <c r="B237" s="1522" t="s">
        <v>6</v>
      </c>
      <c r="C237" s="1522"/>
      <c r="D237" s="1522"/>
      <c r="E237" s="1522"/>
      <c r="F237" s="1522"/>
      <c r="G237" s="1522"/>
      <c r="H237" s="842">
        <f t="shared" ref="H237:P237" si="54">H236+H195+H175</f>
        <v>10353</v>
      </c>
      <c r="I237" s="845">
        <f t="shared" si="54"/>
        <v>10417.599999999999</v>
      </c>
      <c r="J237" s="845">
        <f t="shared" si="54"/>
        <v>64.599999999999923</v>
      </c>
      <c r="K237" s="842">
        <f t="shared" si="54"/>
        <v>17662.599999999999</v>
      </c>
      <c r="L237" s="845">
        <f t="shared" si="54"/>
        <v>18082.7</v>
      </c>
      <c r="M237" s="845">
        <f t="shared" si="54"/>
        <v>420.10000000000008</v>
      </c>
      <c r="N237" s="842">
        <f t="shared" si="54"/>
        <v>15778.2</v>
      </c>
      <c r="O237" s="845">
        <f t="shared" si="54"/>
        <v>18512.5</v>
      </c>
      <c r="P237" s="845">
        <f t="shared" si="54"/>
        <v>2734.2999999999993</v>
      </c>
      <c r="Q237" s="1523"/>
      <c r="R237" s="1524"/>
      <c r="S237" s="1524"/>
      <c r="T237" s="1524"/>
      <c r="U237" s="1525"/>
      <c r="X237" s="40"/>
      <c r="Z237" s="40"/>
    </row>
    <row r="238" spans="1:34" s="41" customFormat="1" ht="14.25" customHeight="1" thickBot="1" x14ac:dyDescent="0.25">
      <c r="A238" s="780" t="s">
        <v>5</v>
      </c>
      <c r="B238" s="1613" t="s">
        <v>7</v>
      </c>
      <c r="C238" s="1613"/>
      <c r="D238" s="1613"/>
      <c r="E238" s="1613"/>
      <c r="F238" s="1613"/>
      <c r="G238" s="1613"/>
      <c r="H238" s="843">
        <f t="shared" ref="H238:P238" si="55">H237+H99</f>
        <v>82931.499999999985</v>
      </c>
      <c r="I238" s="813">
        <f t="shared" si="55"/>
        <v>83749.100000000006</v>
      </c>
      <c r="J238" s="813">
        <f t="shared" si="55"/>
        <v>817.60000000000082</v>
      </c>
      <c r="K238" s="843">
        <f t="shared" si="55"/>
        <v>89098</v>
      </c>
      <c r="L238" s="813">
        <f t="shared" si="55"/>
        <v>89518.099999999991</v>
      </c>
      <c r="M238" s="813">
        <f t="shared" si="55"/>
        <v>420.10000000000008</v>
      </c>
      <c r="N238" s="843">
        <f t="shared" si="55"/>
        <v>87143.099999999991</v>
      </c>
      <c r="O238" s="813">
        <f t="shared" si="55"/>
        <v>89877.4</v>
      </c>
      <c r="P238" s="813">
        <f t="shared" si="55"/>
        <v>2734.2999999999993</v>
      </c>
      <c r="Q238" s="1575"/>
      <c r="R238" s="1576"/>
      <c r="S238" s="1576"/>
      <c r="T238" s="1576"/>
      <c r="U238" s="1577"/>
    </row>
    <row r="239" spans="1:34" s="1032" customFormat="1" ht="19.5" customHeight="1" x14ac:dyDescent="0.2">
      <c r="A239" s="1663"/>
      <c r="B239" s="1663"/>
      <c r="C239" s="1663"/>
      <c r="D239" s="1663"/>
      <c r="E239" s="1663"/>
      <c r="F239" s="1663"/>
      <c r="G239" s="1663"/>
      <c r="H239" s="1663"/>
      <c r="I239" s="1663"/>
      <c r="J239" s="1663"/>
      <c r="K239" s="1663"/>
      <c r="L239" s="1663"/>
      <c r="M239" s="1663"/>
      <c r="N239" s="1663"/>
      <c r="O239" s="1663"/>
      <c r="P239" s="1663"/>
      <c r="Q239" s="1663"/>
      <c r="R239" s="1663"/>
      <c r="S239" s="1664"/>
      <c r="T239" s="1664"/>
      <c r="U239" s="1664"/>
      <c r="W239" s="55"/>
    </row>
    <row r="240" spans="1:34" s="41" customFormat="1" ht="17.25" customHeight="1" thickBot="1" x14ac:dyDescent="0.25">
      <c r="A240" s="1608" t="s">
        <v>0</v>
      </c>
      <c r="B240" s="1608"/>
      <c r="C240" s="1608"/>
      <c r="D240" s="1608"/>
      <c r="E240" s="1608"/>
      <c r="F240" s="1608"/>
      <c r="G240" s="1608"/>
      <c r="H240" s="1608"/>
      <c r="I240" s="1608"/>
      <c r="J240" s="1608"/>
      <c r="K240" s="1608"/>
      <c r="L240" s="1608"/>
      <c r="M240" s="1608"/>
      <c r="N240" s="1608"/>
      <c r="O240" s="1608"/>
      <c r="P240" s="1608"/>
      <c r="Q240" s="56"/>
      <c r="R240" s="138"/>
      <c r="S240" s="57"/>
      <c r="T240" s="57"/>
      <c r="U240" s="57"/>
    </row>
    <row r="241" spans="1:29" s="41" customFormat="1" ht="70.5" customHeight="1" thickBot="1" x14ac:dyDescent="0.25">
      <c r="A241" s="1609" t="s">
        <v>1</v>
      </c>
      <c r="B241" s="1610"/>
      <c r="C241" s="1610"/>
      <c r="D241" s="1610"/>
      <c r="E241" s="1610"/>
      <c r="F241" s="1610"/>
      <c r="G241" s="1610"/>
      <c r="H241" s="257" t="s">
        <v>262</v>
      </c>
      <c r="I241" s="321" t="s">
        <v>266</v>
      </c>
      <c r="J241" s="1022" t="s">
        <v>110</v>
      </c>
      <c r="K241" s="430" t="s">
        <v>80</v>
      </c>
      <c r="L241" s="321" t="s">
        <v>270</v>
      </c>
      <c r="M241" s="1022" t="s">
        <v>110</v>
      </c>
      <c r="N241" s="430" t="s">
        <v>130</v>
      </c>
      <c r="O241" s="877" t="s">
        <v>271</v>
      </c>
      <c r="P241" s="1023" t="s">
        <v>110</v>
      </c>
      <c r="Q241" s="238"/>
      <c r="R241" s="238"/>
      <c r="S241" s="48"/>
      <c r="T241" s="48"/>
      <c r="U241" s="48"/>
    </row>
    <row r="242" spans="1:29" s="41" customFormat="1" ht="13.5" customHeight="1" x14ac:dyDescent="0.2">
      <c r="A242" s="1611" t="s">
        <v>24</v>
      </c>
      <c r="B242" s="1612"/>
      <c r="C242" s="1612"/>
      <c r="D242" s="1612"/>
      <c r="E242" s="1612"/>
      <c r="F242" s="1612"/>
      <c r="G242" s="1612"/>
      <c r="H242" s="814">
        <f t="shared" ref="H242:P242" si="56">SUM(H243:H250)</f>
        <v>82452.7</v>
      </c>
      <c r="I242" s="815">
        <f t="shared" si="56"/>
        <v>82917.7</v>
      </c>
      <c r="J242" s="815">
        <f>SUM(J243:J250)</f>
        <v>465.00000000000296</v>
      </c>
      <c r="K242" s="814">
        <f t="shared" si="56"/>
        <v>87357.7</v>
      </c>
      <c r="L242" s="815">
        <f t="shared" si="56"/>
        <v>87735.7</v>
      </c>
      <c r="M242" s="815">
        <f t="shared" si="56"/>
        <v>378</v>
      </c>
      <c r="N242" s="814">
        <f t="shared" si="56"/>
        <v>85703.500000000015</v>
      </c>
      <c r="O242" s="815">
        <f t="shared" si="56"/>
        <v>87168.900000000023</v>
      </c>
      <c r="P242" s="882">
        <f t="shared" si="56"/>
        <v>1465.4000000000015</v>
      </c>
      <c r="Q242" s="238"/>
      <c r="R242" s="238"/>
      <c r="S242" s="48"/>
      <c r="T242" s="48"/>
      <c r="U242" s="48"/>
    </row>
    <row r="243" spans="1:29" s="41" customFormat="1" ht="14.25" customHeight="1" x14ac:dyDescent="0.2">
      <c r="A243" s="1378" t="s">
        <v>27</v>
      </c>
      <c r="B243" s="1379"/>
      <c r="C243" s="1379"/>
      <c r="D243" s="1379"/>
      <c r="E243" s="1379"/>
      <c r="F243" s="1379"/>
      <c r="G243" s="1380"/>
      <c r="H243" s="258">
        <f>SUMIF(G13:G234,"sb",H13:H234)</f>
        <v>37992.699999999997</v>
      </c>
      <c r="I243" s="322">
        <f>SUMIF(G13:G234,"sb",I13:I234)</f>
        <v>37930.5</v>
      </c>
      <c r="J243" s="381">
        <f>+I243-H243</f>
        <v>-62.19999999999709</v>
      </c>
      <c r="K243" s="258">
        <f>SUMIF(G13:G234,"sb",K13:K234)</f>
        <v>44174.999999999993</v>
      </c>
      <c r="L243" s="322">
        <f>SUMIF(G13:G234,"sb",L13:L234)</f>
        <v>41870.499999999993</v>
      </c>
      <c r="M243" s="351">
        <f>+L243-K243</f>
        <v>-2304.5</v>
      </c>
      <c r="N243" s="258">
        <f>SUMIF(G13:G233,"sb",N13:N233)</f>
        <v>42241.000000000007</v>
      </c>
      <c r="O243" s="322">
        <f>SUMIF(G13:G233,"sb",O13:O233)</f>
        <v>44997.3</v>
      </c>
      <c r="P243" s="351">
        <f>+O243-N243</f>
        <v>2756.2999999999956</v>
      </c>
      <c r="Q243" s="438"/>
      <c r="R243" s="237"/>
      <c r="S243" s="48"/>
      <c r="T243" s="48"/>
      <c r="U243" s="48"/>
    </row>
    <row r="244" spans="1:29" s="41" customFormat="1" x14ac:dyDescent="0.2">
      <c r="A244" s="1587" t="s">
        <v>112</v>
      </c>
      <c r="B244" s="1588"/>
      <c r="C244" s="1588"/>
      <c r="D244" s="1588"/>
      <c r="E244" s="1588"/>
      <c r="F244" s="1588"/>
      <c r="G244" s="1589"/>
      <c r="H244" s="529">
        <f>SUMIF(G13:G235,"sb(l)",H13:H235)</f>
        <v>594.1</v>
      </c>
      <c r="I244" s="434">
        <f>SUMIF(G13:G235,"sb(l)",I13:I235)</f>
        <v>698.1</v>
      </c>
      <c r="J244" s="381">
        <f>+I244-H244</f>
        <v>104</v>
      </c>
      <c r="K244" s="258">
        <f>SUMIF(G13:G235,"sb(l)",K13:K235)</f>
        <v>0</v>
      </c>
      <c r="L244" s="322">
        <f>SUMIF(G13:G235,"sb(l)",L13:L235)</f>
        <v>0</v>
      </c>
      <c r="M244" s="381"/>
      <c r="N244" s="258">
        <f>SUMIF(G20:G235,"sb(l)",N20:N235)</f>
        <v>0</v>
      </c>
      <c r="O244" s="322">
        <f>SUMIF(G20:G235,"sb(l)",O20:O235)</f>
        <v>0</v>
      </c>
      <c r="P244" s="351"/>
      <c r="Q244" s="237"/>
      <c r="R244" s="237"/>
      <c r="S244" s="48"/>
      <c r="T244" s="48"/>
      <c r="U244" s="48"/>
    </row>
    <row r="245" spans="1:29" s="41" customFormat="1" x14ac:dyDescent="0.2">
      <c r="A245" s="1378" t="s">
        <v>32</v>
      </c>
      <c r="B245" s="1379"/>
      <c r="C245" s="1379"/>
      <c r="D245" s="1379"/>
      <c r="E245" s="1379"/>
      <c r="F245" s="1379"/>
      <c r="G245" s="1380"/>
      <c r="H245" s="258">
        <f>SUMIF(G13:G234,"sb(sp)",H13:H234)</f>
        <v>5503.7</v>
      </c>
      <c r="I245" s="322">
        <f>SUMIF(G13:G234,"sb(sp)",I13:I234)</f>
        <v>5503.7</v>
      </c>
      <c r="J245" s="381"/>
      <c r="K245" s="258">
        <f>SUMIF(G13:G233,"sb(sp)",K13:K233)</f>
        <v>5509</v>
      </c>
      <c r="L245" s="322">
        <f>SUMIF(G13:G233,"sb(sp)",L13:L233)</f>
        <v>5509</v>
      </c>
      <c r="M245" s="351"/>
      <c r="N245" s="258">
        <f>SUMIF(G13:G233,"sb(sp)",N13:N233)</f>
        <v>5509</v>
      </c>
      <c r="O245" s="322">
        <f>SUMIF(G13:G233,"sb(sp)",O13:O233)</f>
        <v>5509</v>
      </c>
      <c r="P245" s="351"/>
      <c r="Q245" s="237"/>
      <c r="R245" s="237"/>
      <c r="S245" s="48"/>
      <c r="T245" s="48"/>
      <c r="U245" s="48"/>
    </row>
    <row r="246" spans="1:29" s="41" customFormat="1" ht="13.5" customHeight="1" x14ac:dyDescent="0.2">
      <c r="A246" s="1587" t="s">
        <v>71</v>
      </c>
      <c r="B246" s="1588"/>
      <c r="C246" s="1588"/>
      <c r="D246" s="1588"/>
      <c r="E246" s="1588"/>
      <c r="F246" s="1588"/>
      <c r="G246" s="1589"/>
      <c r="H246" s="259"/>
      <c r="I246" s="322">
        <f>SUMIF(G13:G235,"sb(spl)",I13:I235)</f>
        <v>593.70000000000005</v>
      </c>
      <c r="J246" s="414">
        <f>+I246-H246</f>
        <v>593.70000000000005</v>
      </c>
      <c r="K246" s="259"/>
      <c r="L246" s="323"/>
      <c r="M246" s="413"/>
      <c r="N246" s="259"/>
      <c r="O246" s="323"/>
      <c r="P246" s="413"/>
      <c r="Q246" s="237"/>
      <c r="R246" s="237"/>
      <c r="S246" s="48"/>
      <c r="T246" s="48"/>
      <c r="U246" s="48"/>
    </row>
    <row r="247" spans="1:29" s="41" customFormat="1" ht="13.5" customHeight="1" x14ac:dyDescent="0.2">
      <c r="A247" s="1587" t="s">
        <v>305</v>
      </c>
      <c r="B247" s="1588"/>
      <c r="C247" s="1588"/>
      <c r="D247" s="1588"/>
      <c r="E247" s="1588"/>
      <c r="F247" s="1588"/>
      <c r="G247" s="1589"/>
      <c r="H247" s="259"/>
      <c r="I247" s="322"/>
      <c r="J247" s="414"/>
      <c r="K247" s="259"/>
      <c r="L247" s="322">
        <f>SUMIF(G15:G235,"sb(p)",L15:L235)</f>
        <v>2900</v>
      </c>
      <c r="M247" s="413">
        <f>L247-K247</f>
        <v>2900</v>
      </c>
      <c r="N247" s="259"/>
      <c r="O247" s="323"/>
      <c r="P247" s="413"/>
      <c r="Q247" s="237"/>
      <c r="R247" s="237"/>
      <c r="S247" s="48"/>
      <c r="T247" s="48"/>
      <c r="U247" s="48"/>
    </row>
    <row r="248" spans="1:29" s="41" customFormat="1" x14ac:dyDescent="0.2">
      <c r="A248" s="1378" t="s">
        <v>28</v>
      </c>
      <c r="B248" s="1379"/>
      <c r="C248" s="1379"/>
      <c r="D248" s="1379"/>
      <c r="E248" s="1379"/>
      <c r="F248" s="1379"/>
      <c r="G248" s="1380"/>
      <c r="H248" s="259">
        <f>SUMIF(G13:G234,"sb(vb)",H13:H234)</f>
        <v>37208.6</v>
      </c>
      <c r="I248" s="323">
        <f>SUMIF(G13:G234,"sb(vb)",I13:I234)</f>
        <v>37038.1</v>
      </c>
      <c r="J248" s="414">
        <f>+I248-H248</f>
        <v>-170.5</v>
      </c>
      <c r="K248" s="259">
        <f>SUMIF(G13:G233,"sb(vb)",K13:K233)</f>
        <v>35970.600000000006</v>
      </c>
      <c r="L248" s="323">
        <f>SUMIF(G13:G233,"sb(vb)",L13:L233)</f>
        <v>35753.100000000006</v>
      </c>
      <c r="M248" s="413">
        <f>+L248-K248</f>
        <v>-217.5</v>
      </c>
      <c r="N248" s="259">
        <f>SUMIF(G13:G233,"sb(vb)",N13:N233)</f>
        <v>37221.9</v>
      </c>
      <c r="O248" s="323">
        <f>SUMIF(G13:G233,"sb(vb)",O13:O233)</f>
        <v>35931.000000000007</v>
      </c>
      <c r="P248" s="413">
        <f>+O248-N248</f>
        <v>-1290.8999999999942</v>
      </c>
      <c r="Q248" s="237"/>
      <c r="R248" s="237"/>
      <c r="S248" s="48"/>
      <c r="T248" s="48"/>
      <c r="U248" s="48"/>
    </row>
    <row r="249" spans="1:29" ht="30" customHeight="1" x14ac:dyDescent="0.2">
      <c r="A249" s="1603" t="s">
        <v>231</v>
      </c>
      <c r="B249" s="1604"/>
      <c r="C249" s="1604"/>
      <c r="D249" s="1604"/>
      <c r="E249" s="1604"/>
      <c r="F249" s="1604"/>
      <c r="G249" s="1605"/>
      <c r="H249" s="552">
        <f>SUMIF(G13:G235,"sb(esa)",H13:H235)</f>
        <v>43.3</v>
      </c>
      <c r="I249" s="866">
        <f>SUMIF(G13:G235,"sb(esa)",I13:I235)</f>
        <v>43.3</v>
      </c>
      <c r="J249" s="846"/>
      <c r="K249" s="867">
        <f>SUMIF(G13:G235,"sb(esa)",K13:K235)</f>
        <v>7.7</v>
      </c>
      <c r="L249" s="869">
        <f>SUMIF(G13:G235,"sb(esa)",L13:L235)</f>
        <v>7.7</v>
      </c>
      <c r="M249" s="868"/>
      <c r="N249" s="259">
        <f>SUMIF(G14:G234,"sb(esa)",N14:N234)</f>
        <v>0</v>
      </c>
      <c r="O249" s="323">
        <f>SUMIF(G14:G234,"sb(esa)",O14:O234)</f>
        <v>0</v>
      </c>
      <c r="P249" s="876"/>
      <c r="Q249" s="237"/>
      <c r="R249" s="237"/>
      <c r="S249" s="48"/>
      <c r="T249" s="48"/>
      <c r="U249" s="48"/>
      <c r="V249" s="41"/>
      <c r="W249" s="41"/>
      <c r="X249" s="41"/>
      <c r="Y249" s="41"/>
      <c r="Z249" s="41"/>
      <c r="AA249" s="41"/>
      <c r="AB249" s="41"/>
      <c r="AC249" s="41"/>
    </row>
    <row r="250" spans="1:29" ht="30" customHeight="1" thickBot="1" x14ac:dyDescent="0.25">
      <c r="A250" s="1381" t="s">
        <v>115</v>
      </c>
      <c r="B250" s="1382"/>
      <c r="C250" s="1382"/>
      <c r="D250" s="1382"/>
      <c r="E250" s="1382"/>
      <c r="F250" s="1382"/>
      <c r="G250" s="1383"/>
      <c r="H250" s="421">
        <f>SUMIF(G13:G235,"sb(es)",H13:H235)</f>
        <v>1110.3</v>
      </c>
      <c r="I250" s="324">
        <f>SUMIF(G14:G236,"sb(es)",I14:I236)</f>
        <v>1110.3</v>
      </c>
      <c r="J250" s="320">
        <f>+I250-H250</f>
        <v>0</v>
      </c>
      <c r="K250" s="867">
        <f>SUMIF(G13:G235,"sb(es)",K13:K235)</f>
        <v>1695.3999999999999</v>
      </c>
      <c r="L250" s="869">
        <f>SUMIF(G14:G236,"sb(es)",L14:L236)</f>
        <v>1695.3999999999999</v>
      </c>
      <c r="M250" s="320">
        <f>+L250-K250</f>
        <v>0</v>
      </c>
      <c r="N250" s="259">
        <f>SUMIF(G16:G235,"sb(es)",N16:N235)</f>
        <v>731.6</v>
      </c>
      <c r="O250" s="323">
        <f>SUMIF(G16:G235,"sb(es)",O16:O235)</f>
        <v>731.6</v>
      </c>
      <c r="P250" s="416">
        <f>+O250-N250</f>
        <v>0</v>
      </c>
      <c r="Q250" s="237"/>
      <c r="R250" s="237"/>
      <c r="S250" s="48"/>
      <c r="T250" s="48"/>
      <c r="U250" s="48"/>
      <c r="V250" s="41"/>
      <c r="W250" s="41"/>
      <c r="X250" s="41"/>
      <c r="Y250" s="41"/>
      <c r="Z250" s="41"/>
      <c r="AA250" s="41"/>
      <c r="AB250" s="41"/>
      <c r="AC250" s="41"/>
    </row>
    <row r="251" spans="1:29" ht="13.5" thickBot="1" x14ac:dyDescent="0.25">
      <c r="A251" s="1606" t="s">
        <v>25</v>
      </c>
      <c r="B251" s="1607"/>
      <c r="C251" s="1607"/>
      <c r="D251" s="1607"/>
      <c r="E251" s="1607"/>
      <c r="F251" s="1607"/>
      <c r="G251" s="1607"/>
      <c r="H251" s="816">
        <f>SUM(H252:H254)</f>
        <v>478.8</v>
      </c>
      <c r="I251" s="817">
        <f>SUM(I252:I254)</f>
        <v>831.4</v>
      </c>
      <c r="J251" s="817">
        <f>SUM(J252:J254)</f>
        <v>352.59999999999997</v>
      </c>
      <c r="K251" s="816">
        <f t="shared" ref="K251" si="57">SUM(K252:K254)</f>
        <v>1740.3</v>
      </c>
      <c r="L251" s="817">
        <f t="shared" ref="L251:N251" si="58">SUM(L252:L254)</f>
        <v>1782.4</v>
      </c>
      <c r="M251" s="817">
        <f t="shared" si="58"/>
        <v>42.100000000000023</v>
      </c>
      <c r="N251" s="816">
        <f t="shared" si="58"/>
        <v>1439.6</v>
      </c>
      <c r="O251" s="817">
        <f>SUM(O252:O254)</f>
        <v>2708.5</v>
      </c>
      <c r="P251" s="883">
        <f>SUM(P252:P254)</f>
        <v>1268.9000000000001</v>
      </c>
      <c r="Q251" s="239"/>
      <c r="R251" s="239"/>
      <c r="S251" s="48"/>
      <c r="T251" s="48"/>
      <c r="U251" s="48"/>
      <c r="V251" s="41"/>
      <c r="W251" s="41"/>
      <c r="X251" s="41"/>
      <c r="Y251" s="41"/>
      <c r="Z251" s="41"/>
      <c r="AB251" s="41"/>
      <c r="AC251" s="41"/>
    </row>
    <row r="252" spans="1:29" x14ac:dyDescent="0.2">
      <c r="A252" s="1593" t="s">
        <v>29</v>
      </c>
      <c r="B252" s="1594"/>
      <c r="C252" s="1594"/>
      <c r="D252" s="1594"/>
      <c r="E252" s="1594"/>
      <c r="F252" s="1594"/>
      <c r="G252" s="1595"/>
      <c r="H252" s="260">
        <f>SUMIF(G13:G234,"es",H13:H234)</f>
        <v>297.5</v>
      </c>
      <c r="I252" s="366">
        <f>SUMIF(G13:G234,"es",I13:I234)</f>
        <v>297.5</v>
      </c>
      <c r="J252" s="423">
        <f>+I252-H252</f>
        <v>0</v>
      </c>
      <c r="K252" s="260">
        <f>SUMIF(G20:G233,"es",K20:K233)</f>
        <v>403.9</v>
      </c>
      <c r="L252" s="366">
        <f>SUMIF(G20:G233,"es",L20:L233)</f>
        <v>0</v>
      </c>
      <c r="M252" s="415">
        <f>+L252-K252</f>
        <v>-403.9</v>
      </c>
      <c r="N252" s="260">
        <f>SUMIF(G20:G233,"es",N20:N233)</f>
        <v>403.9</v>
      </c>
      <c r="O252" s="366">
        <f>SUMIF(G20:G233,"es",O20:O233)</f>
        <v>807.8</v>
      </c>
      <c r="P252" s="415">
        <f>+O252-N252</f>
        <v>403.9</v>
      </c>
      <c r="Q252" s="240"/>
      <c r="R252" s="240"/>
      <c r="S252" s="48"/>
      <c r="T252" s="48"/>
      <c r="U252" s="48"/>
    </row>
    <row r="253" spans="1:29" ht="15" customHeight="1" x14ac:dyDescent="0.2">
      <c r="A253" s="1596" t="s">
        <v>122</v>
      </c>
      <c r="B253" s="1597"/>
      <c r="C253" s="1597"/>
      <c r="D253" s="1597"/>
      <c r="E253" s="1597"/>
      <c r="F253" s="1597"/>
      <c r="G253" s="1598"/>
      <c r="H253" s="260">
        <f>SUMIF(G13:G234,"lrvb",H13:H234)</f>
        <v>56.3</v>
      </c>
      <c r="I253" s="366">
        <f>SUMIF(G13:G234,"lrvb",I13:I234)</f>
        <v>408.9</v>
      </c>
      <c r="J253" s="423">
        <f>+I253-H253</f>
        <v>352.59999999999997</v>
      </c>
      <c r="K253" s="260">
        <f>SUMIF(G13:G234,"lrvb",K13:K234)</f>
        <v>36.400000000000006</v>
      </c>
      <c r="L253" s="366">
        <f>SUMIF(G13:G234,"lrvb",L13:L234)</f>
        <v>482.4</v>
      </c>
      <c r="M253" s="423">
        <f>+L253-K253</f>
        <v>446</v>
      </c>
      <c r="N253" s="260">
        <f>SUMIF(G13:G234,"lrvb",N13:N234)</f>
        <v>35.700000000000003</v>
      </c>
      <c r="O253" s="366">
        <f>SUMIF(G13:G234,"lrvb",O13:O234)</f>
        <v>900.7</v>
      </c>
      <c r="P253" s="415">
        <f>+O253-N253</f>
        <v>865</v>
      </c>
      <c r="Q253" s="240"/>
      <c r="R253" s="240"/>
      <c r="S253" s="48"/>
      <c r="T253" s="48"/>
      <c r="U253" s="48"/>
    </row>
    <row r="254" spans="1:29" ht="13.5" thickBot="1" x14ac:dyDescent="0.25">
      <c r="A254" s="1599" t="s">
        <v>53</v>
      </c>
      <c r="B254" s="1600"/>
      <c r="C254" s="1600"/>
      <c r="D254" s="1600"/>
      <c r="E254" s="1600"/>
      <c r="F254" s="1600"/>
      <c r="G254" s="1600"/>
      <c r="H254" s="261">
        <f>SUMIF(G13:G234,"kt",H13:H234)</f>
        <v>125</v>
      </c>
      <c r="I254" s="324">
        <f>SUMIF(G13:G234,"kt",I13:I234)</f>
        <v>125</v>
      </c>
      <c r="J254" s="320"/>
      <c r="K254" s="261">
        <f>SUMIF(G20:G233,"kt",K20:K233)</f>
        <v>1300</v>
      </c>
      <c r="L254" s="324">
        <f>SUMIF(G20:G233,"kt",L20:L233)</f>
        <v>1300</v>
      </c>
      <c r="M254" s="416"/>
      <c r="N254" s="261">
        <f>SUMIF(G20:G233,"kt",N20:N233)</f>
        <v>1000</v>
      </c>
      <c r="O254" s="324">
        <f>SUMIF(G20:G233,"kt",O20:O233)</f>
        <v>1000</v>
      </c>
      <c r="P254" s="416"/>
      <c r="Q254" s="240"/>
      <c r="R254" s="240"/>
      <c r="S254" s="48"/>
      <c r="T254" s="48"/>
      <c r="U254" s="48"/>
    </row>
    <row r="255" spans="1:29" ht="13.5" thickBot="1" x14ac:dyDescent="0.25">
      <c r="A255" s="1601" t="s">
        <v>26</v>
      </c>
      <c r="B255" s="1602"/>
      <c r="C255" s="1602"/>
      <c r="D255" s="1602"/>
      <c r="E255" s="1602"/>
      <c r="F255" s="1602"/>
      <c r="G255" s="1602"/>
      <c r="H255" s="262">
        <f t="shared" ref="H255:P255" si="59">H251+H242</f>
        <v>82931.5</v>
      </c>
      <c r="I255" s="325">
        <f t="shared" si="59"/>
        <v>83749.099999999991</v>
      </c>
      <c r="J255" s="325">
        <f>J251+J242</f>
        <v>817.60000000000286</v>
      </c>
      <c r="K255" s="262">
        <f t="shared" si="59"/>
        <v>89098</v>
      </c>
      <c r="L255" s="325">
        <f t="shared" si="59"/>
        <v>89518.099999999991</v>
      </c>
      <c r="M255" s="325">
        <f t="shared" si="59"/>
        <v>420.1</v>
      </c>
      <c r="N255" s="262">
        <f t="shared" si="59"/>
        <v>87143.10000000002</v>
      </c>
      <c r="O255" s="325">
        <f t="shared" si="59"/>
        <v>89877.400000000023</v>
      </c>
      <c r="P255" s="417">
        <f t="shared" si="59"/>
        <v>2734.3000000000015</v>
      </c>
      <c r="Q255" s="238"/>
      <c r="R255" s="238"/>
      <c r="S255" s="932"/>
      <c r="T255" s="932"/>
      <c r="U255" s="932"/>
    </row>
    <row r="257" spans="1:21" x14ac:dyDescent="0.2">
      <c r="D257" s="40"/>
      <c r="E257" s="818"/>
      <c r="F257" s="818"/>
      <c r="G257" s="39"/>
      <c r="H257" s="133"/>
      <c r="I257" s="133"/>
      <c r="J257" s="133"/>
      <c r="K257" s="133"/>
      <c r="L257" s="133"/>
      <c r="M257" s="133"/>
      <c r="N257" s="133"/>
      <c r="O257" s="133"/>
      <c r="P257" s="133"/>
    </row>
    <row r="258" spans="1:21" x14ac:dyDescent="0.2">
      <c r="D258" s="40"/>
      <c r="E258" s="818"/>
      <c r="F258" s="1586" t="s">
        <v>261</v>
      </c>
      <c r="G258" s="1586"/>
      <c r="H258" s="1586"/>
      <c r="I258" s="1586"/>
      <c r="J258" s="1586"/>
      <c r="K258" s="1586"/>
      <c r="L258" s="854"/>
      <c r="M258" s="854"/>
      <c r="N258" s="131"/>
      <c r="O258" s="131"/>
      <c r="P258" s="131"/>
    </row>
    <row r="259" spans="1:21" x14ac:dyDescent="0.2">
      <c r="D259" s="40"/>
      <c r="E259" s="818"/>
      <c r="F259" s="818"/>
      <c r="G259" s="39"/>
      <c r="H259" s="131"/>
      <c r="I259" s="131"/>
      <c r="J259" s="131"/>
      <c r="K259" s="131"/>
      <c r="L259" s="131"/>
      <c r="M259" s="131"/>
      <c r="N259" s="131"/>
      <c r="O259" s="131"/>
      <c r="P259" s="131"/>
    </row>
    <row r="260" spans="1:21" x14ac:dyDescent="0.2">
      <c r="D260" s="40"/>
      <c r="E260" s="818"/>
      <c r="F260" s="818"/>
      <c r="G260" s="39"/>
      <c r="H260" s="131"/>
      <c r="I260" s="131"/>
      <c r="J260" s="131"/>
      <c r="K260" s="131"/>
      <c r="L260" s="131"/>
      <c r="M260" s="131"/>
      <c r="N260" s="131"/>
      <c r="O260" s="131"/>
      <c r="P260" s="131"/>
    </row>
    <row r="261" spans="1:21" x14ac:dyDescent="0.2">
      <c r="D261" s="40"/>
      <c r="E261" s="818"/>
      <c r="F261" s="818"/>
      <c r="G261" s="39"/>
      <c r="H261" s="131"/>
      <c r="I261" s="131"/>
      <c r="J261" s="131"/>
      <c r="K261" s="131"/>
      <c r="L261" s="131"/>
      <c r="M261" s="131"/>
      <c r="N261" s="131"/>
      <c r="O261" s="131"/>
      <c r="P261" s="131"/>
    </row>
    <row r="262" spans="1:21" x14ac:dyDescent="0.2">
      <c r="D262" s="40"/>
      <c r="E262" s="818"/>
      <c r="F262" s="818"/>
      <c r="G262" s="39"/>
      <c r="H262" s="131"/>
      <c r="I262" s="131"/>
      <c r="J262" s="131"/>
      <c r="K262" s="131"/>
      <c r="L262" s="131"/>
      <c r="M262" s="131"/>
      <c r="N262" s="131"/>
      <c r="O262" s="131"/>
      <c r="P262" s="131"/>
    </row>
    <row r="263" spans="1:21" x14ac:dyDescent="0.2">
      <c r="D263" s="40"/>
      <c r="E263" s="818"/>
      <c r="F263" s="818"/>
      <c r="G263" s="39"/>
      <c r="H263" s="131"/>
      <c r="I263" s="131"/>
      <c r="J263" s="131"/>
      <c r="K263" s="131"/>
      <c r="L263" s="131"/>
      <c r="M263" s="131"/>
      <c r="N263" s="131"/>
      <c r="O263" s="131"/>
      <c r="P263" s="131"/>
    </row>
    <row r="264" spans="1:21" x14ac:dyDescent="0.2">
      <c r="D264" s="40"/>
      <c r="E264" s="818"/>
      <c r="F264" s="818"/>
      <c r="G264" s="39"/>
      <c r="H264" s="131"/>
      <c r="I264" s="131"/>
      <c r="J264" s="131"/>
      <c r="K264" s="131"/>
      <c r="L264" s="131"/>
      <c r="M264" s="131"/>
      <c r="N264" s="131"/>
      <c r="O264" s="131"/>
      <c r="P264" s="131"/>
    </row>
    <row r="265" spans="1:21" x14ac:dyDescent="0.2">
      <c r="D265" s="40"/>
      <c r="E265" s="818"/>
      <c r="F265" s="818"/>
      <c r="G265" s="39"/>
      <c r="H265" s="131"/>
      <c r="I265" s="131"/>
      <c r="J265" s="131"/>
      <c r="K265" s="131"/>
      <c r="L265" s="131"/>
      <c r="M265" s="131"/>
      <c r="N265" s="131"/>
      <c r="O265" s="131"/>
      <c r="P265" s="131"/>
    </row>
    <row r="266" spans="1:21" x14ac:dyDescent="0.2">
      <c r="D266" s="40"/>
      <c r="E266" s="818"/>
      <c r="F266" s="818"/>
      <c r="G266" s="39"/>
      <c r="H266" s="131"/>
      <c r="I266" s="131"/>
      <c r="J266" s="131"/>
      <c r="K266" s="131"/>
      <c r="L266" s="131"/>
      <c r="M266" s="131"/>
      <c r="N266" s="131"/>
      <c r="O266" s="131"/>
      <c r="P266" s="131"/>
      <c r="S266" s="40"/>
      <c r="T266" s="40"/>
      <c r="U266" s="40"/>
    </row>
    <row r="267" spans="1:21" x14ac:dyDescent="0.2">
      <c r="D267" s="40"/>
      <c r="E267" s="818"/>
      <c r="F267" s="818"/>
      <c r="G267" s="39"/>
      <c r="H267" s="131"/>
      <c r="I267" s="131"/>
      <c r="J267" s="131"/>
      <c r="K267" s="131"/>
      <c r="L267" s="131"/>
      <c r="M267" s="131"/>
      <c r="N267" s="131"/>
      <c r="O267" s="131"/>
      <c r="P267" s="131"/>
      <c r="S267" s="40"/>
      <c r="T267" s="40"/>
      <c r="U267" s="40"/>
    </row>
    <row r="268" spans="1:21" x14ac:dyDescent="0.2">
      <c r="A268" s="65"/>
      <c r="B268" s="65"/>
      <c r="C268" s="65"/>
      <c r="D268" s="40"/>
      <c r="E268" s="818"/>
      <c r="F268" s="818"/>
      <c r="G268" s="39"/>
      <c r="H268" s="131"/>
      <c r="I268" s="131"/>
      <c r="J268" s="131"/>
      <c r="K268" s="131"/>
      <c r="L268" s="131"/>
      <c r="M268" s="131"/>
      <c r="N268" s="131"/>
      <c r="O268" s="131"/>
      <c r="P268" s="131"/>
      <c r="Q268" s="40"/>
      <c r="R268" s="818"/>
      <c r="S268" s="40"/>
      <c r="T268" s="40"/>
      <c r="U268" s="40"/>
    </row>
    <row r="269" spans="1:21" x14ac:dyDescent="0.2">
      <c r="A269" s="65"/>
      <c r="B269" s="65"/>
      <c r="C269" s="65"/>
      <c r="D269" s="40"/>
      <c r="E269" s="818"/>
      <c r="F269" s="818"/>
      <c r="G269" s="39"/>
      <c r="H269" s="131"/>
      <c r="I269" s="131"/>
      <c r="J269" s="131"/>
      <c r="K269" s="131"/>
      <c r="L269" s="131"/>
      <c r="M269" s="131"/>
      <c r="N269" s="131"/>
      <c r="O269" s="131"/>
      <c r="P269" s="131"/>
      <c r="Q269" s="40"/>
      <c r="R269" s="818"/>
      <c r="S269" s="40"/>
      <c r="T269" s="40"/>
      <c r="U269" s="40"/>
    </row>
    <row r="270" spans="1:21" x14ac:dyDescent="0.2">
      <c r="A270" s="65"/>
      <c r="B270" s="65"/>
      <c r="C270" s="65"/>
      <c r="D270" s="40"/>
      <c r="E270" s="818"/>
      <c r="F270" s="818"/>
      <c r="G270" s="39"/>
      <c r="H270" s="131"/>
      <c r="I270" s="131"/>
      <c r="J270" s="131"/>
      <c r="K270" s="131"/>
      <c r="L270" s="131"/>
      <c r="M270" s="131"/>
      <c r="N270" s="131"/>
      <c r="O270" s="131"/>
      <c r="P270" s="131"/>
      <c r="Q270" s="40"/>
      <c r="R270" s="818"/>
      <c r="S270" s="40"/>
      <c r="T270" s="40"/>
      <c r="U270" s="40"/>
    </row>
    <row r="271" spans="1:21" x14ac:dyDescent="0.2">
      <c r="A271" s="65"/>
      <c r="B271" s="65"/>
      <c r="C271" s="65"/>
      <c r="D271" s="40"/>
      <c r="E271" s="818"/>
      <c r="F271" s="818"/>
      <c r="G271" s="39"/>
      <c r="H271" s="131"/>
      <c r="I271" s="131"/>
      <c r="J271" s="131"/>
      <c r="K271" s="131"/>
      <c r="L271" s="131"/>
      <c r="M271" s="131"/>
      <c r="N271" s="131"/>
      <c r="O271" s="131"/>
      <c r="P271" s="131"/>
      <c r="Q271" s="40"/>
      <c r="R271" s="818"/>
      <c r="S271" s="40"/>
      <c r="T271" s="40"/>
      <c r="U271" s="40"/>
    </row>
    <row r="272" spans="1:21" x14ac:dyDescent="0.2">
      <c r="A272" s="65"/>
      <c r="B272" s="65"/>
      <c r="C272" s="65"/>
      <c r="D272" s="40"/>
      <c r="E272" s="818"/>
      <c r="F272" s="818"/>
      <c r="G272" s="39"/>
      <c r="H272" s="131"/>
      <c r="I272" s="131"/>
      <c r="J272" s="131"/>
      <c r="K272" s="131"/>
      <c r="L272" s="131"/>
      <c r="M272" s="131"/>
      <c r="N272" s="131"/>
      <c r="O272" s="131"/>
      <c r="P272" s="131"/>
      <c r="Q272" s="40"/>
      <c r="R272" s="818"/>
      <c r="S272" s="40"/>
      <c r="T272" s="40"/>
      <c r="U272" s="40"/>
    </row>
    <row r="273" spans="1:21" x14ac:dyDescent="0.2">
      <c r="A273" s="65"/>
      <c r="B273" s="65"/>
      <c r="C273" s="65"/>
      <c r="D273" s="40"/>
      <c r="E273" s="818"/>
      <c r="F273" s="818"/>
      <c r="G273" s="39"/>
      <c r="H273" s="131"/>
      <c r="I273" s="131"/>
      <c r="J273" s="131"/>
      <c r="K273" s="131"/>
      <c r="L273" s="131"/>
      <c r="M273" s="131"/>
      <c r="N273" s="131"/>
      <c r="O273" s="131"/>
      <c r="P273" s="131"/>
      <c r="Q273" s="40"/>
      <c r="R273" s="818"/>
      <c r="S273" s="40"/>
      <c r="T273" s="40"/>
      <c r="U273" s="40"/>
    </row>
    <row r="274" spans="1:21" x14ac:dyDescent="0.2">
      <c r="A274" s="65"/>
      <c r="B274" s="65"/>
      <c r="C274" s="65"/>
      <c r="D274" s="40"/>
      <c r="E274" s="818"/>
      <c r="F274" s="818"/>
      <c r="G274" s="39"/>
      <c r="H274" s="131"/>
      <c r="I274" s="131"/>
      <c r="J274" s="131"/>
      <c r="K274" s="131"/>
      <c r="L274" s="131"/>
      <c r="M274" s="131"/>
      <c r="N274" s="131"/>
      <c r="O274" s="131"/>
      <c r="P274" s="131"/>
      <c r="Q274" s="40"/>
      <c r="R274" s="818"/>
      <c r="S274" s="40"/>
      <c r="T274" s="40"/>
      <c r="U274" s="40"/>
    </row>
    <row r="275" spans="1:21" x14ac:dyDescent="0.2">
      <c r="A275" s="65"/>
      <c r="B275" s="65"/>
      <c r="C275" s="65"/>
      <c r="D275" s="40"/>
      <c r="E275" s="818"/>
      <c r="F275" s="818"/>
      <c r="G275" s="39"/>
      <c r="H275" s="131"/>
      <c r="I275" s="131"/>
      <c r="J275" s="131"/>
      <c r="K275" s="131"/>
      <c r="L275" s="131"/>
      <c r="M275" s="131"/>
      <c r="N275" s="131"/>
      <c r="O275" s="131"/>
      <c r="P275" s="131"/>
      <c r="Q275" s="40"/>
      <c r="R275" s="818"/>
      <c r="S275" s="40"/>
      <c r="T275" s="40"/>
      <c r="U275" s="40"/>
    </row>
    <row r="276" spans="1:21" x14ac:dyDescent="0.2">
      <c r="A276" s="65"/>
      <c r="B276" s="65"/>
      <c r="C276" s="65"/>
      <c r="D276" s="40"/>
      <c r="E276" s="818"/>
      <c r="F276" s="818"/>
      <c r="G276" s="39"/>
      <c r="H276" s="131"/>
      <c r="I276" s="131"/>
      <c r="J276" s="131"/>
      <c r="K276" s="131"/>
      <c r="L276" s="131"/>
      <c r="M276" s="131"/>
      <c r="N276" s="131"/>
      <c r="O276" s="131"/>
      <c r="P276" s="131"/>
      <c r="Q276" s="40"/>
      <c r="R276" s="818"/>
      <c r="S276" s="40"/>
      <c r="T276" s="40"/>
      <c r="U276" s="40"/>
    </row>
    <row r="277" spans="1:21" x14ac:dyDescent="0.2">
      <c r="A277" s="65"/>
      <c r="B277" s="65"/>
      <c r="C277" s="65"/>
      <c r="D277" s="40"/>
      <c r="E277" s="818"/>
      <c r="F277" s="818"/>
      <c r="G277" s="39"/>
      <c r="H277" s="131"/>
      <c r="I277" s="131"/>
      <c r="J277" s="131"/>
      <c r="K277" s="131"/>
      <c r="L277" s="131"/>
      <c r="M277" s="131"/>
      <c r="N277" s="131"/>
      <c r="O277" s="131"/>
      <c r="P277" s="131"/>
      <c r="Q277" s="40"/>
      <c r="R277" s="818"/>
      <c r="S277" s="40"/>
      <c r="T277" s="40"/>
      <c r="U277" s="40"/>
    </row>
    <row r="278" spans="1:21" x14ac:dyDescent="0.2">
      <c r="A278" s="65"/>
      <c r="B278" s="65"/>
      <c r="C278" s="65"/>
      <c r="D278" s="40"/>
      <c r="E278" s="818"/>
      <c r="F278" s="818"/>
      <c r="G278" s="39"/>
      <c r="H278" s="131"/>
      <c r="I278" s="131"/>
      <c r="J278" s="131"/>
      <c r="K278" s="131"/>
      <c r="L278" s="131"/>
      <c r="M278" s="131"/>
      <c r="N278" s="131"/>
      <c r="O278" s="131"/>
      <c r="P278" s="131"/>
      <c r="Q278" s="40"/>
      <c r="R278" s="818"/>
      <c r="S278" s="40"/>
      <c r="T278" s="40"/>
      <c r="U278" s="40"/>
    </row>
    <row r="279" spans="1:21" x14ac:dyDescent="0.2">
      <c r="A279" s="65"/>
      <c r="B279" s="65"/>
      <c r="C279" s="65"/>
      <c r="D279" s="40"/>
      <c r="E279" s="818"/>
      <c r="F279" s="818"/>
      <c r="G279" s="39"/>
      <c r="H279" s="131"/>
      <c r="I279" s="131"/>
      <c r="J279" s="131"/>
      <c r="K279" s="131"/>
      <c r="L279" s="131"/>
      <c r="M279" s="131"/>
      <c r="N279" s="131"/>
      <c r="O279" s="131"/>
      <c r="P279" s="131"/>
      <c r="Q279" s="40"/>
      <c r="R279" s="818"/>
      <c r="S279" s="40"/>
      <c r="T279" s="40"/>
      <c r="U279" s="40"/>
    </row>
    <row r="280" spans="1:21" x14ac:dyDescent="0.2">
      <c r="A280" s="65"/>
      <c r="B280" s="65"/>
      <c r="C280" s="65"/>
      <c r="D280" s="40"/>
      <c r="E280" s="818"/>
      <c r="F280" s="818"/>
      <c r="G280" s="39"/>
      <c r="H280" s="131"/>
      <c r="I280" s="131"/>
      <c r="J280" s="131"/>
      <c r="K280" s="131"/>
      <c r="L280" s="131"/>
      <c r="M280" s="131"/>
      <c r="N280" s="131"/>
      <c r="O280" s="131"/>
      <c r="P280" s="131"/>
      <c r="Q280" s="40"/>
      <c r="R280" s="818"/>
      <c r="S280" s="40"/>
      <c r="T280" s="40"/>
      <c r="U280" s="40"/>
    </row>
  </sheetData>
  <mergeCells count="237">
    <mergeCell ref="A250:G250"/>
    <mergeCell ref="F258:K258"/>
    <mergeCell ref="I6:I8"/>
    <mergeCell ref="I58:I59"/>
    <mergeCell ref="I80:I81"/>
    <mergeCell ref="A244:G244"/>
    <mergeCell ref="A245:G245"/>
    <mergeCell ref="A248:G248"/>
    <mergeCell ref="A249:G249"/>
    <mergeCell ref="A251:G251"/>
    <mergeCell ref="A252:G252"/>
    <mergeCell ref="B238:G238"/>
    <mergeCell ref="A220:A221"/>
    <mergeCell ref="D191:D192"/>
    <mergeCell ref="D193:D194"/>
    <mergeCell ref="C195:G195"/>
    <mergeCell ref="D143:D147"/>
    <mergeCell ref="D148:D151"/>
    <mergeCell ref="A246:G246"/>
    <mergeCell ref="A253:G253"/>
    <mergeCell ref="A254:G254"/>
    <mergeCell ref="A255:G255"/>
    <mergeCell ref="A240:P240"/>
    <mergeCell ref="B229:B230"/>
    <mergeCell ref="A241:G241"/>
    <mergeCell ref="A242:G242"/>
    <mergeCell ref="A243:G243"/>
    <mergeCell ref="D233:D235"/>
    <mergeCell ref="C196:U196"/>
    <mergeCell ref="D197:D199"/>
    <mergeCell ref="C176:U176"/>
    <mergeCell ref="D177:D178"/>
    <mergeCell ref="E177:E178"/>
    <mergeCell ref="D179:D180"/>
    <mergeCell ref="E179:E180"/>
    <mergeCell ref="A239:U239"/>
    <mergeCell ref="B220:B221"/>
    <mergeCell ref="D220:D221"/>
    <mergeCell ref="E220:E221"/>
    <mergeCell ref="F220:F221"/>
    <mergeCell ref="Q234:Q235"/>
    <mergeCell ref="C236:G236"/>
    <mergeCell ref="Q236:U236"/>
    <mergeCell ref="B237:G237"/>
    <mergeCell ref="Q237:U237"/>
    <mergeCell ref="Q238:U238"/>
    <mergeCell ref="D222:D224"/>
    <mergeCell ref="D225:D227"/>
    <mergeCell ref="U225:U232"/>
    <mergeCell ref="D184:D185"/>
    <mergeCell ref="Q166:Q167"/>
    <mergeCell ref="E167:G167"/>
    <mergeCell ref="U217:U219"/>
    <mergeCell ref="D229:D230"/>
    <mergeCell ref="Q206:Q207"/>
    <mergeCell ref="D213:D214"/>
    <mergeCell ref="D215:D216"/>
    <mergeCell ref="E215:E216"/>
    <mergeCell ref="D217:D219"/>
    <mergeCell ref="Q220:Q221"/>
    <mergeCell ref="U222:U224"/>
    <mergeCell ref="Z167:Z168"/>
    <mergeCell ref="D173:D174"/>
    <mergeCell ref="E174:G174"/>
    <mergeCell ref="C175:G175"/>
    <mergeCell ref="Q175:U175"/>
    <mergeCell ref="Q195:U195"/>
    <mergeCell ref="D162:D164"/>
    <mergeCell ref="E162:E164"/>
    <mergeCell ref="F162:F164"/>
    <mergeCell ref="D165:D167"/>
    <mergeCell ref="E165:E166"/>
    <mergeCell ref="F165:F166"/>
    <mergeCell ref="U165:U167"/>
    <mergeCell ref="Z158:Z159"/>
    <mergeCell ref="D159:D160"/>
    <mergeCell ref="D132:D133"/>
    <mergeCell ref="D134:D135"/>
    <mergeCell ref="D136:D137"/>
    <mergeCell ref="D138:D139"/>
    <mergeCell ref="D140:D141"/>
    <mergeCell ref="Q141:Q142"/>
    <mergeCell ref="E142:G142"/>
    <mergeCell ref="U148:U151"/>
    <mergeCell ref="U152:U154"/>
    <mergeCell ref="U138:U139"/>
    <mergeCell ref="U159:U161"/>
    <mergeCell ref="E158:G158"/>
    <mergeCell ref="E128:E129"/>
    <mergeCell ref="F128:F129"/>
    <mergeCell ref="D130:D131"/>
    <mergeCell ref="C101:U101"/>
    <mergeCell ref="D102:D104"/>
    <mergeCell ref="D109:D111"/>
    <mergeCell ref="Q110:Q111"/>
    <mergeCell ref="D112:D114"/>
    <mergeCell ref="D115:D117"/>
    <mergeCell ref="D127:D129"/>
    <mergeCell ref="U127:U129"/>
    <mergeCell ref="U115:U117"/>
    <mergeCell ref="U109:U111"/>
    <mergeCell ref="U124:U126"/>
    <mergeCell ref="U102:U108"/>
    <mergeCell ref="D121:D123"/>
    <mergeCell ref="U121:U123"/>
    <mergeCell ref="Q122:Q123"/>
    <mergeCell ref="D119:D120"/>
    <mergeCell ref="B100:U100"/>
    <mergeCell ref="A94:A95"/>
    <mergeCell ref="C94:C95"/>
    <mergeCell ref="D94:D95"/>
    <mergeCell ref="E94:E95"/>
    <mergeCell ref="F94:F95"/>
    <mergeCell ref="A96:A97"/>
    <mergeCell ref="C96:C97"/>
    <mergeCell ref="D96:D97"/>
    <mergeCell ref="E96:E97"/>
    <mergeCell ref="F96:F97"/>
    <mergeCell ref="B99:G99"/>
    <mergeCell ref="Q99:U99"/>
    <mergeCell ref="A91:A93"/>
    <mergeCell ref="C91:C93"/>
    <mergeCell ref="D91:D93"/>
    <mergeCell ref="E91:E93"/>
    <mergeCell ref="F91:F93"/>
    <mergeCell ref="Q92:Q93"/>
    <mergeCell ref="Q84:Q85"/>
    <mergeCell ref="B89:B90"/>
    <mergeCell ref="C89:C90"/>
    <mergeCell ref="D89:D90"/>
    <mergeCell ref="E89:E90"/>
    <mergeCell ref="F89:F90"/>
    <mergeCell ref="Q89:Q90"/>
    <mergeCell ref="X42:X43"/>
    <mergeCell ref="Q73:Q74"/>
    <mergeCell ref="E74:G74"/>
    <mergeCell ref="D55:D56"/>
    <mergeCell ref="D58:D59"/>
    <mergeCell ref="G58:G59"/>
    <mergeCell ref="H58:H59"/>
    <mergeCell ref="K58:K59"/>
    <mergeCell ref="D51:D52"/>
    <mergeCell ref="E51:E52"/>
    <mergeCell ref="F51:F52"/>
    <mergeCell ref="Q51:Q52"/>
    <mergeCell ref="D53:D54"/>
    <mergeCell ref="E53:E54"/>
    <mergeCell ref="F53:F54"/>
    <mergeCell ref="T45:T47"/>
    <mergeCell ref="L58:L59"/>
    <mergeCell ref="D62:D63"/>
    <mergeCell ref="E62:E63"/>
    <mergeCell ref="D64:D65"/>
    <mergeCell ref="D70:D71"/>
    <mergeCell ref="D73:D74"/>
    <mergeCell ref="D48:D50"/>
    <mergeCell ref="Y42:Y43"/>
    <mergeCell ref="Q43:Q44"/>
    <mergeCell ref="A45:A47"/>
    <mergeCell ref="B45:B47"/>
    <mergeCell ref="C45:C47"/>
    <mergeCell ref="D45:D47"/>
    <mergeCell ref="E45:E47"/>
    <mergeCell ref="Q28:Q29"/>
    <mergeCell ref="D33:D34"/>
    <mergeCell ref="D35:D36"/>
    <mergeCell ref="D37:D38"/>
    <mergeCell ref="D39:D40"/>
    <mergeCell ref="A41:A44"/>
    <mergeCell ref="B41:B44"/>
    <mergeCell ref="C41:C44"/>
    <mergeCell ref="D41:D44"/>
    <mergeCell ref="E41:E44"/>
    <mergeCell ref="F45:F47"/>
    <mergeCell ref="Q45:Q47"/>
    <mergeCell ref="R45:R47"/>
    <mergeCell ref="S45:S47"/>
    <mergeCell ref="F28:F31"/>
    <mergeCell ref="F41:F44"/>
    <mergeCell ref="W42:W43"/>
    <mergeCell ref="F6:F8"/>
    <mergeCell ref="G6:G8"/>
    <mergeCell ref="H6:H8"/>
    <mergeCell ref="K6:K8"/>
    <mergeCell ref="J6:J8"/>
    <mergeCell ref="Q1:U1"/>
    <mergeCell ref="A2:U2"/>
    <mergeCell ref="A3:U3"/>
    <mergeCell ref="A4:U4"/>
    <mergeCell ref="C5:U5"/>
    <mergeCell ref="A6:A8"/>
    <mergeCell ref="B6:B8"/>
    <mergeCell ref="C6:C8"/>
    <mergeCell ref="D6:D8"/>
    <mergeCell ref="E6:E8"/>
    <mergeCell ref="L6:L8"/>
    <mergeCell ref="M6:M8"/>
    <mergeCell ref="U6:U8"/>
    <mergeCell ref="Q6:T6"/>
    <mergeCell ref="R7:T7"/>
    <mergeCell ref="Q7:Q8"/>
    <mergeCell ref="N6:N8"/>
    <mergeCell ref="O6:O8"/>
    <mergeCell ref="P6:P8"/>
    <mergeCell ref="U13:U38"/>
    <mergeCell ref="C13:C14"/>
    <mergeCell ref="D13:D14"/>
    <mergeCell ref="E13:E14"/>
    <mergeCell ref="F13:F14"/>
    <mergeCell ref="Q20:Q21"/>
    <mergeCell ref="U84:U86"/>
    <mergeCell ref="N58:N59"/>
    <mergeCell ref="O58:O59"/>
    <mergeCell ref="A28:A31"/>
    <mergeCell ref="C28:C31"/>
    <mergeCell ref="D28:D31"/>
    <mergeCell ref="D77:D78"/>
    <mergeCell ref="U197:U201"/>
    <mergeCell ref="A247:G247"/>
    <mergeCell ref="D80:D81"/>
    <mergeCell ref="E80:E81"/>
    <mergeCell ref="A9:U9"/>
    <mergeCell ref="A10:U10"/>
    <mergeCell ref="B11:U11"/>
    <mergeCell ref="C12:U12"/>
    <mergeCell ref="D20:D21"/>
    <mergeCell ref="D22:D24"/>
    <mergeCell ref="Q22:Q23"/>
    <mergeCell ref="D25:D27"/>
    <mergeCell ref="Q25:Q26"/>
    <mergeCell ref="F80:F81"/>
    <mergeCell ref="H80:H81"/>
    <mergeCell ref="D84:D86"/>
    <mergeCell ref="Q96:Q97"/>
    <mergeCell ref="C98:G98"/>
    <mergeCell ref="R98:U98"/>
    <mergeCell ref="E28:E31"/>
  </mergeCells>
  <printOptions horizontalCentered="1"/>
  <pageMargins left="0.31496062992125984" right="0.31496062992125984" top="0.74803149606299213" bottom="0.35433070866141736" header="0.31496062992125984" footer="0.31496062992125984"/>
  <pageSetup paperSize="9" scale="71" orientation="landscape" r:id="rId1"/>
  <rowBreaks count="5" manualBreakCount="5">
    <brk id="38" max="20" man="1"/>
    <brk id="117" max="20" man="1"/>
    <brk id="156" max="20" man="1"/>
    <brk id="178" max="20" man="1"/>
    <brk id="221" max="2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10 programa</vt:lpstr>
      <vt:lpstr>Lyginamasis</vt:lpstr>
      <vt:lpstr>'10 programa'!Print_Area</vt:lpstr>
      <vt:lpstr>Lyginamasis!Print_Area</vt:lpstr>
      <vt:lpstr>'10 programa'!Print_Titles</vt:lpstr>
      <vt:lpstr>Lyginamasis!Print_Titles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2018-07-25T13:54:31Z</cp:lastPrinted>
  <dcterms:created xsi:type="dcterms:W3CDTF">2006-05-12T05:50:12Z</dcterms:created>
  <dcterms:modified xsi:type="dcterms:W3CDTF">2018-07-27T10:39:11Z</dcterms:modified>
</cp:coreProperties>
</file>